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f62bd64c3449758/Maestria/Proyecto/Etapa experimental/Apendices/"/>
    </mc:Choice>
  </mc:AlternateContent>
  <xr:revisionPtr revIDLastSave="3042" documentId="8_{768E86F5-3EED-4224-B54A-5DF1C25F37D8}" xr6:coauthVersionLast="47" xr6:coauthVersionMax="47" xr10:uidLastSave="{A607B347-7A7E-4423-AE51-A146AFF893E0}"/>
  <bookViews>
    <workbookView xWindow="-108" yWindow="-108" windowWidth="23256" windowHeight="12456" activeTab="4" xr2:uid="{D133F7DD-F0F0-4A34-A3D8-29B2E6B159E9}"/>
  </bookViews>
  <sheets>
    <sheet name="Capital total (TCI)" sheetId="2" r:id="rId1"/>
    <sheet name="Planta propia" sheetId="1" r:id="rId2"/>
    <sheet name="Planta arrendada" sheetId="5" r:id="rId3"/>
    <sheet name="Equipos" sheetId="3" r:id="rId4"/>
    <sheet name="A. Economico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" i="3" l="1"/>
  <c r="M9" i="3"/>
  <c r="AC10" i="3" l="1"/>
  <c r="D2" i="3"/>
  <c r="D24" i="3" s="1"/>
  <c r="N17" i="3"/>
  <c r="K10" i="3"/>
  <c r="M10" i="3"/>
  <c r="G16" i="7"/>
  <c r="G9" i="7"/>
  <c r="I20" i="3"/>
  <c r="X15" i="5"/>
  <c r="Y15" i="5" s="1"/>
  <c r="Z15" i="5" s="1"/>
  <c r="X13" i="5"/>
  <c r="Y14" i="5"/>
  <c r="Z14" i="5" s="1"/>
  <c r="X14" i="5"/>
  <c r="Y16" i="1"/>
  <c r="Y19" i="1" s="1"/>
  <c r="X16" i="1"/>
  <c r="E20" i="1"/>
  <c r="E21" i="1"/>
  <c r="E22" i="1"/>
  <c r="E19" i="1"/>
  <c r="E16" i="1"/>
  <c r="E18" i="5"/>
  <c r="E29" i="5" s="1"/>
  <c r="E19" i="5"/>
  <c r="E20" i="5"/>
  <c r="E31" i="5" s="1"/>
  <c r="E17" i="5"/>
  <c r="E28" i="5" s="1"/>
  <c r="E14" i="5"/>
  <c r="E25" i="5" s="1"/>
  <c r="P18" i="3"/>
  <c r="P19" i="3"/>
  <c r="H16" i="3"/>
  <c r="Q16" i="3" s="1"/>
  <c r="E30" i="5"/>
  <c r="N19" i="3"/>
  <c r="S19" i="3" s="1"/>
  <c r="T19" i="3" s="1"/>
  <c r="K19" i="3"/>
  <c r="AC19" i="3" s="1"/>
  <c r="AD19" i="3" s="1"/>
  <c r="N18" i="3"/>
  <c r="S18" i="3" s="1"/>
  <c r="T18" i="3" s="1"/>
  <c r="N6" i="3"/>
  <c r="S6" i="3" s="1"/>
  <c r="K18" i="3"/>
  <c r="AC18" i="3" s="1"/>
  <c r="AD18" i="3" s="1"/>
  <c r="K6" i="3"/>
  <c r="J7" i="3" s="1"/>
  <c r="AE17" i="3"/>
  <c r="Z16" i="5"/>
  <c r="Y16" i="5"/>
  <c r="Y13" i="5"/>
  <c r="Z17" i="1"/>
  <c r="Z18" i="1"/>
  <c r="Z15" i="1"/>
  <c r="AE7" i="3"/>
  <c r="AB16" i="3"/>
  <c r="AE16" i="3" s="1"/>
  <c r="AB10" i="3"/>
  <c r="AE10" i="3" s="1"/>
  <c r="D20" i="3"/>
  <c r="Z19" i="3"/>
  <c r="W19" i="3"/>
  <c r="AF19" i="3" s="1"/>
  <c r="V19" i="3"/>
  <c r="X19" i="3" s="1"/>
  <c r="F19" i="3"/>
  <c r="G19" i="3" s="1"/>
  <c r="Z18" i="3"/>
  <c r="W18" i="3"/>
  <c r="AF18" i="3" s="1"/>
  <c r="V18" i="3"/>
  <c r="X18" i="3" s="1"/>
  <c r="F18" i="3"/>
  <c r="G18" i="3" s="1"/>
  <c r="Z17" i="3"/>
  <c r="W17" i="3"/>
  <c r="AF17" i="3" s="1"/>
  <c r="V17" i="3"/>
  <c r="X17" i="3" s="1"/>
  <c r="F17" i="3"/>
  <c r="G17" i="3" s="1"/>
  <c r="P17" i="3" s="1"/>
  <c r="Z16" i="3"/>
  <c r="W16" i="3"/>
  <c r="V16" i="3"/>
  <c r="X16" i="3" s="1"/>
  <c r="F16" i="3"/>
  <c r="G16" i="3" s="1"/>
  <c r="P16" i="3" s="1"/>
  <c r="M12" i="3"/>
  <c r="E12" i="3"/>
  <c r="E10" i="3" s="1"/>
  <c r="F10" i="3" s="1"/>
  <c r="G10" i="3" s="1"/>
  <c r="P10" i="3" s="1"/>
  <c r="Z10" i="3"/>
  <c r="M7" i="3"/>
  <c r="W7" i="3" s="1"/>
  <c r="AF7" i="3" s="1"/>
  <c r="Z7" i="3"/>
  <c r="E7" i="3"/>
  <c r="F7" i="3" s="1"/>
  <c r="G7" i="3" s="1"/>
  <c r="P7" i="3" s="1"/>
  <c r="Z6" i="3"/>
  <c r="W6" i="3"/>
  <c r="AF6" i="3" s="1"/>
  <c r="V6" i="3"/>
  <c r="X6" i="3" s="1"/>
  <c r="F6" i="3"/>
  <c r="G6" i="3" s="1"/>
  <c r="P6" i="3" s="1"/>
  <c r="Y17" i="5" l="1"/>
  <c r="Z13" i="5"/>
  <c r="Z17" i="5" s="1"/>
  <c r="E17" i="1"/>
  <c r="E15" i="5"/>
  <c r="E26" i="5" s="1"/>
  <c r="E16" i="5"/>
  <c r="E27" i="5" s="1"/>
  <c r="E18" i="1"/>
  <c r="G20" i="3"/>
  <c r="Z16" i="1"/>
  <c r="Z19" i="1" s="1"/>
  <c r="H19" i="3"/>
  <c r="Q19" i="3" s="1"/>
  <c r="H6" i="3"/>
  <c r="AC6" i="3"/>
  <c r="AD6" i="3" s="1"/>
  <c r="H18" i="3"/>
  <c r="Q18" i="3" s="1"/>
  <c r="H17" i="3"/>
  <c r="Q17" i="3" s="1"/>
  <c r="H10" i="3"/>
  <c r="Q10" i="3" s="1"/>
  <c r="H7" i="3"/>
  <c r="Q7" i="3" s="1"/>
  <c r="K7" i="3"/>
  <c r="AC7" i="3" s="1"/>
  <c r="AD7" i="3" s="1"/>
  <c r="N7" i="3"/>
  <c r="O7" i="3" s="1"/>
  <c r="AF16" i="3"/>
  <c r="O6" i="3"/>
  <c r="O19" i="3"/>
  <c r="O18" i="3"/>
  <c r="AE20" i="3"/>
  <c r="V7" i="3"/>
  <c r="X7" i="3" s="1"/>
  <c r="V10" i="3"/>
  <c r="F20" i="3"/>
  <c r="T6" i="3"/>
  <c r="S7" i="3" l="1"/>
  <c r="T7" i="3" s="1"/>
  <c r="H20" i="3"/>
  <c r="Q6" i="3"/>
  <c r="Q20" i="3" s="1"/>
  <c r="J10" i="3"/>
  <c r="N10" i="3" s="1"/>
  <c r="W10" i="3"/>
  <c r="AF10" i="3" s="1"/>
  <c r="AF20" i="3" s="1"/>
  <c r="M20" i="3"/>
  <c r="V20" i="3"/>
  <c r="X10" i="3"/>
  <c r="X20" i="3" s="1"/>
  <c r="O31" i="2"/>
  <c r="O32" i="2"/>
  <c r="O15" i="2"/>
  <c r="K31" i="2"/>
  <c r="K32" i="2"/>
  <c r="K13" i="2"/>
  <c r="C2" i="2"/>
  <c r="K16" i="2" s="1"/>
  <c r="M11" i="1"/>
  <c r="Y17" i="1"/>
  <c r="Y18" i="1"/>
  <c r="Y15" i="1"/>
  <c r="F26" i="5"/>
  <c r="F30" i="5"/>
  <c r="F31" i="5"/>
  <c r="F25" i="5"/>
  <c r="D60" i="5"/>
  <c r="E59" i="5"/>
  <c r="F59" i="5" s="1"/>
  <c r="E58" i="5"/>
  <c r="F58" i="5" s="1"/>
  <c r="E57" i="5"/>
  <c r="F57" i="5" s="1"/>
  <c r="E56" i="5"/>
  <c r="F56" i="5" s="1"/>
  <c r="E55" i="5"/>
  <c r="F55" i="5" s="1"/>
  <c r="E54" i="5"/>
  <c r="F54" i="5" s="1"/>
  <c r="E53" i="5"/>
  <c r="F53" i="5" s="1"/>
  <c r="D49" i="5"/>
  <c r="E48" i="5"/>
  <c r="F48" i="5" s="1"/>
  <c r="E47" i="5"/>
  <c r="F47" i="5" s="1"/>
  <c r="E46" i="5"/>
  <c r="F46" i="5" s="1"/>
  <c r="E45" i="5"/>
  <c r="F45" i="5" s="1"/>
  <c r="E44" i="5"/>
  <c r="F44" i="5" s="1"/>
  <c r="E43" i="5"/>
  <c r="F43" i="5" s="1"/>
  <c r="D39" i="5"/>
  <c r="E38" i="5"/>
  <c r="F38" i="5" s="1"/>
  <c r="E37" i="5"/>
  <c r="F37" i="5" s="1"/>
  <c r="E36" i="5"/>
  <c r="F36" i="5" s="1"/>
  <c r="D32" i="5"/>
  <c r="F29" i="5"/>
  <c r="F28" i="5"/>
  <c r="F27" i="5"/>
  <c r="D21" i="5"/>
  <c r="F20" i="5"/>
  <c r="F19" i="5"/>
  <c r="F18" i="5"/>
  <c r="F17" i="5"/>
  <c r="F16" i="5"/>
  <c r="F15" i="5"/>
  <c r="F14" i="5"/>
  <c r="M5" i="5"/>
  <c r="E56" i="1"/>
  <c r="F56" i="1" s="1"/>
  <c r="E57" i="1"/>
  <c r="F57" i="1" s="1"/>
  <c r="E58" i="1"/>
  <c r="F58" i="1" s="1"/>
  <c r="E59" i="1"/>
  <c r="F59" i="1" s="1"/>
  <c r="E60" i="1"/>
  <c r="F60" i="1" s="1"/>
  <c r="E61" i="1"/>
  <c r="F61" i="1" s="1"/>
  <c r="E55" i="1"/>
  <c r="F55" i="1" s="1"/>
  <c r="D62" i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D51" i="1"/>
  <c r="D41" i="1"/>
  <c r="E40" i="1"/>
  <c r="F40" i="1" s="1"/>
  <c r="E39" i="1"/>
  <c r="F39" i="1" s="1"/>
  <c r="E38" i="1"/>
  <c r="F38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27" i="1"/>
  <c r="F27" i="1" s="1"/>
  <c r="D34" i="1"/>
  <c r="M17" i="1"/>
  <c r="M16" i="1"/>
  <c r="K15" i="1"/>
  <c r="M15" i="1" s="1"/>
  <c r="M7" i="1"/>
  <c r="M22" i="1" s="1"/>
  <c r="K15" i="2" l="1"/>
  <c r="K17" i="2"/>
  <c r="F49" i="5"/>
  <c r="D8" i="5" s="1"/>
  <c r="O9" i="2" s="1"/>
  <c r="F21" i="5"/>
  <c r="R5" i="5" s="1"/>
  <c r="O22" i="2" s="1"/>
  <c r="N16" i="3"/>
  <c r="O10" i="3"/>
  <c r="S10" i="3"/>
  <c r="T10" i="3" s="1"/>
  <c r="W20" i="3"/>
  <c r="M23" i="1"/>
  <c r="M24" i="1"/>
  <c r="L22" i="1"/>
  <c r="L24" i="1"/>
  <c r="L23" i="1"/>
  <c r="F39" i="5"/>
  <c r="D7" i="5" s="1"/>
  <c r="O8" i="2" s="1"/>
  <c r="F60" i="5"/>
  <c r="D9" i="5" s="1"/>
  <c r="O10" i="2" s="1"/>
  <c r="F32" i="5"/>
  <c r="D6" i="5" s="1"/>
  <c r="O7" i="2" s="1"/>
  <c r="M25" i="1"/>
  <c r="M9" i="1" s="1"/>
  <c r="F62" i="1"/>
  <c r="D11" i="1" s="1"/>
  <c r="K10" i="2" s="1"/>
  <c r="F41" i="1"/>
  <c r="D9" i="1" s="1"/>
  <c r="K8" i="2" s="1"/>
  <c r="M18" i="1"/>
  <c r="M8" i="1" s="1"/>
  <c r="F51" i="1"/>
  <c r="D10" i="1" s="1"/>
  <c r="K9" i="2" s="1"/>
  <c r="F34" i="1"/>
  <c r="D8" i="1" s="1"/>
  <c r="K7" i="2" s="1"/>
  <c r="D5" i="5" l="1"/>
  <c r="O6" i="2" s="1"/>
  <c r="J16" i="3"/>
  <c r="K16" i="3" s="1"/>
  <c r="J17" i="3" s="1"/>
  <c r="AD10" i="3"/>
  <c r="AC16" i="3"/>
  <c r="S16" i="3"/>
  <c r="O16" i="3"/>
  <c r="M10" i="1"/>
  <c r="D23" i="1"/>
  <c r="F22" i="1"/>
  <c r="F17" i="1"/>
  <c r="F18" i="1"/>
  <c r="F19" i="1"/>
  <c r="F20" i="1"/>
  <c r="F21" i="1"/>
  <c r="F16" i="1"/>
  <c r="D10" i="5" l="1"/>
  <c r="E10" i="5" s="1"/>
  <c r="M6" i="5" s="1"/>
  <c r="O17" i="3"/>
  <c r="P20" i="3" s="1"/>
  <c r="K17" i="3"/>
  <c r="K20" i="3" s="1"/>
  <c r="AC17" i="3"/>
  <c r="AD17" i="3" s="1"/>
  <c r="AD16" i="3"/>
  <c r="T16" i="3"/>
  <c r="S17" i="3"/>
  <c r="T17" i="3" s="1"/>
  <c r="F23" i="1"/>
  <c r="O4" i="2" l="1"/>
  <c r="M7" i="5"/>
  <c r="O17" i="2" s="1"/>
  <c r="O16" i="2"/>
  <c r="S20" i="3"/>
  <c r="T20" i="3"/>
  <c r="D23" i="3" s="1"/>
  <c r="D7" i="1"/>
  <c r="R7" i="1"/>
  <c r="K22" i="2" s="1"/>
  <c r="C24" i="7" l="1"/>
  <c r="G23" i="7"/>
  <c r="D25" i="3"/>
  <c r="D26" i="3" s="1"/>
  <c r="D12" i="1"/>
  <c r="K6" i="2"/>
  <c r="M8" i="5"/>
  <c r="M9" i="5" s="1"/>
  <c r="R6" i="5" s="1"/>
  <c r="D27" i="3" l="1"/>
  <c r="R8" i="1"/>
  <c r="K4" i="2"/>
  <c r="O13" i="2"/>
  <c r="O23" i="2"/>
  <c r="R7" i="5"/>
  <c r="O24" i="2" s="1"/>
  <c r="I7" i="7" l="1"/>
  <c r="C25" i="7"/>
  <c r="C23" i="7" s="1"/>
  <c r="G22" i="7"/>
  <c r="G21" i="7" s="1"/>
  <c r="K23" i="2"/>
  <c r="R9" i="1"/>
  <c r="K24" i="2" s="1"/>
  <c r="R8" i="5"/>
  <c r="I8" i="7" l="1"/>
  <c r="I9" i="7" s="1"/>
  <c r="I10" i="7" s="1"/>
  <c r="I11" i="7" s="1"/>
  <c r="I12" i="7" s="1"/>
  <c r="I13" i="7" s="1"/>
  <c r="I14" i="7" s="1"/>
  <c r="I15" i="7" s="1"/>
  <c r="R10" i="1"/>
  <c r="K20" i="2" s="1"/>
  <c r="O20" i="2"/>
  <c r="W5" i="5"/>
  <c r="W6" i="5" s="1"/>
  <c r="O30" i="2" s="1"/>
  <c r="I16" i="7" l="1"/>
  <c r="I17" i="7" s="1"/>
  <c r="I18" i="7" s="1"/>
  <c r="I19" i="7" s="1"/>
  <c r="W7" i="1"/>
  <c r="K29" i="2" s="1"/>
  <c r="O29" i="2"/>
  <c r="W9" i="5"/>
  <c r="I20" i="7" l="1"/>
  <c r="W8" i="1"/>
  <c r="K30" i="2" s="1"/>
  <c r="O27" i="2"/>
  <c r="O2" i="2" s="1"/>
  <c r="F2" i="5"/>
  <c r="I21" i="7" l="1"/>
  <c r="I22" i="7" s="1"/>
  <c r="I23" i="7" s="1"/>
  <c r="W11" i="1"/>
  <c r="F2" i="1" s="1"/>
  <c r="I24" i="7" l="1"/>
  <c r="G17" i="7"/>
  <c r="K27" i="2"/>
  <c r="K2" i="2" s="1"/>
  <c r="I25" i="7" l="1"/>
  <c r="I26" i="7" s="1"/>
  <c r="I27" i="7" s="1"/>
  <c r="I28" i="7" s="1"/>
  <c r="I29" i="7" s="1"/>
  <c r="I30" i="7" s="1"/>
  <c r="I31" i="7" s="1"/>
  <c r="I32" i="7" s="1"/>
  <c r="I33" i="7" s="1"/>
  <c r="I34" i="7" s="1"/>
  <c r="I35" i="7" s="1"/>
  <c r="I36" i="7" s="1"/>
  <c r="I37" i="7" s="1"/>
  <c r="I38" i="7" s="1"/>
  <c r="I39" i="7" s="1"/>
  <c r="I40" i="7" s="1"/>
  <c r="I41" i="7" s="1"/>
  <c r="I42" i="7" s="1"/>
  <c r="I43" i="7" s="1"/>
  <c r="I44" i="7" s="1"/>
  <c r="I45" i="7" s="1"/>
  <c r="I46" i="7" s="1"/>
  <c r="I47" i="7" s="1"/>
  <c r="G18" i="7"/>
  <c r="G14" i="7"/>
  <c r="C14" i="7" s="1"/>
  <c r="C12" i="7" s="1"/>
  <c r="D12" i="7" s="1"/>
  <c r="I48" i="7" l="1"/>
  <c r="G10" i="7"/>
  <c r="I49" i="7" l="1"/>
  <c r="I50" i="7" s="1"/>
  <c r="I51" i="7" s="1"/>
  <c r="I52" i="7" s="1"/>
  <c r="I53" i="7" s="1"/>
  <c r="I54" i="7" s="1"/>
  <c r="I55" i="7" s="1"/>
  <c r="I56" i="7" s="1"/>
  <c r="G11" i="7"/>
  <c r="G7" i="7" s="1"/>
  <c r="C9" i="7" s="1"/>
  <c r="C7" i="7" s="1"/>
  <c r="D7" i="7" s="1"/>
</calcChain>
</file>

<file path=xl/sharedStrings.xml><?xml version="1.0" encoding="utf-8"?>
<sst xmlns="http://schemas.openxmlformats.org/spreadsheetml/2006/main" count="579" uniqueCount="136">
  <si>
    <t>PEC</t>
  </si>
  <si>
    <t xml:space="preserve">Trituradora </t>
  </si>
  <si>
    <t>Camara de secado</t>
  </si>
  <si>
    <t>Reactor</t>
  </si>
  <si>
    <t xml:space="preserve">Peletizadora </t>
  </si>
  <si>
    <t xml:space="preserve">Banda de selección </t>
  </si>
  <si>
    <t xml:space="preserve">Bandas de conexión </t>
  </si>
  <si>
    <t>Total</t>
  </si>
  <si>
    <t>Silo de reposo (enfriamiento)</t>
  </si>
  <si>
    <t>Descripción</t>
  </si>
  <si>
    <t>Item</t>
  </si>
  <si>
    <t>Cant</t>
  </si>
  <si>
    <t>PEI</t>
  </si>
  <si>
    <t>Piping</t>
  </si>
  <si>
    <t>EEM</t>
  </si>
  <si>
    <t>IC</t>
  </si>
  <si>
    <t>Valor US $</t>
  </si>
  <si>
    <t>OFSC</t>
  </si>
  <si>
    <t>Land</t>
  </si>
  <si>
    <t>CSA</t>
  </si>
  <si>
    <t>SF</t>
  </si>
  <si>
    <t>ES</t>
  </si>
  <si>
    <t>Construction</t>
  </si>
  <si>
    <t>Contingencies</t>
  </si>
  <si>
    <t xml:space="preserve">Other Outlays </t>
  </si>
  <si>
    <t>WC</t>
  </si>
  <si>
    <t>CLRD</t>
  </si>
  <si>
    <t>AFUDC</t>
  </si>
  <si>
    <t>Land (M^2)</t>
  </si>
  <si>
    <t xml:space="preserve">Cubierta </t>
  </si>
  <si>
    <t>Cimentación, estructura, pisos, mamposteria y acabados (M^2)</t>
  </si>
  <si>
    <t xml:space="preserve">Materiales </t>
  </si>
  <si>
    <t xml:space="preserve">Total </t>
  </si>
  <si>
    <t xml:space="preserve">Electricidad </t>
  </si>
  <si>
    <t xml:space="preserve">Agua y alcantarillado </t>
  </si>
  <si>
    <t xml:space="preserve">Gas natural </t>
  </si>
  <si>
    <t xml:space="preserve">PEC </t>
  </si>
  <si>
    <t>Costo U. US $</t>
  </si>
  <si>
    <t>Costo T. US $</t>
  </si>
  <si>
    <t>Equipos</t>
  </si>
  <si>
    <t>Items</t>
  </si>
  <si>
    <t>Cant (m^2)</t>
  </si>
  <si>
    <t>Valor U. COL$</t>
  </si>
  <si>
    <t>Valor T. COL$</t>
  </si>
  <si>
    <t>I and C</t>
  </si>
  <si>
    <t>Total US $</t>
  </si>
  <si>
    <t>SC</t>
  </si>
  <si>
    <t xml:space="preserve">Estimación costos de producción de 1 Ton/día </t>
  </si>
  <si>
    <t>Arriendo de planta/Mes</t>
  </si>
  <si>
    <t>Valor COL$</t>
  </si>
  <si>
    <t xml:space="preserve">Operarios </t>
  </si>
  <si>
    <t xml:space="preserve">Costo de servicios </t>
  </si>
  <si>
    <t xml:space="preserve">Back office </t>
  </si>
  <si>
    <t>Valor de 1 US$ - COP$</t>
  </si>
  <si>
    <t>Valor U. COP$</t>
  </si>
  <si>
    <t>Valor T. COP$</t>
  </si>
  <si>
    <t>Valor U. COP $</t>
  </si>
  <si>
    <t>Valor T. COP $</t>
  </si>
  <si>
    <t>Valor US $ (propio)</t>
  </si>
  <si>
    <t>Valor US $ (arrendado)</t>
  </si>
  <si>
    <t>TOTAL (arrendado)</t>
  </si>
  <si>
    <t>TOTAL (propio)</t>
  </si>
  <si>
    <t xml:space="preserve">Transporte de material a planta </t>
  </si>
  <si>
    <t xml:space="preserve">Calentador </t>
  </si>
  <si>
    <t xml:space="preserve">Condensador </t>
  </si>
  <si>
    <t xml:space="preserve">Sist. principal y agitador </t>
  </si>
  <si>
    <t>kJ/kg</t>
  </si>
  <si>
    <t>Kw/Día</t>
  </si>
  <si>
    <t>Kw/kg</t>
  </si>
  <si>
    <t xml:space="preserve">Costo energetico </t>
  </si>
  <si>
    <t>3,2,1</t>
  </si>
  <si>
    <t>3,2,2</t>
  </si>
  <si>
    <t>Sistema de condensación</t>
  </si>
  <si>
    <t xml:space="preserve">Torre de enfriamiento </t>
  </si>
  <si>
    <t>-</t>
  </si>
  <si>
    <t>Biomasa kg/s</t>
  </si>
  <si>
    <t>Biomasa kg/h</t>
  </si>
  <si>
    <t xml:space="preserve">Silo de reposo </t>
  </si>
  <si>
    <t>Potencia Kw</t>
  </si>
  <si>
    <t>Valor de consumo electrico US/Día $</t>
  </si>
  <si>
    <t>Valor de consumo electrico US/kg $</t>
  </si>
  <si>
    <t>Secadora</t>
  </si>
  <si>
    <t>Costo Exergetico</t>
  </si>
  <si>
    <t xml:space="preserve">ONSC </t>
  </si>
  <si>
    <t>ONSC</t>
  </si>
  <si>
    <t>Valor T. US $</t>
  </si>
  <si>
    <t>Tiempo de trabajo h/dia</t>
  </si>
  <si>
    <t>Horas de trabajo Anual</t>
  </si>
  <si>
    <t>Biocarbon/ Tonelada biomasa</t>
  </si>
  <si>
    <t>Ganancia Exergetica kJ/ kg</t>
  </si>
  <si>
    <t>Biomasa de entrada kg</t>
  </si>
  <si>
    <t>Biomasa de salida  kg</t>
  </si>
  <si>
    <t>Exergia kJ</t>
  </si>
  <si>
    <t xml:space="preserve"> Exergia de salida kJ/kg</t>
  </si>
  <si>
    <t>Exergia de entrada kJ/ kg</t>
  </si>
  <si>
    <t>Analisis Economico</t>
  </si>
  <si>
    <t>Vida Util (años)</t>
  </si>
  <si>
    <t>CRF</t>
  </si>
  <si>
    <t>n</t>
  </si>
  <si>
    <t>Tasa de descuento (i)</t>
  </si>
  <si>
    <t>Numero de anualidades (n)</t>
  </si>
  <si>
    <t>Valor actual neto (VAN)</t>
  </si>
  <si>
    <t>VAN</t>
  </si>
  <si>
    <t>F_t</t>
  </si>
  <si>
    <t>I_0</t>
  </si>
  <si>
    <t xml:space="preserve">Punto de equilibrio </t>
  </si>
  <si>
    <t>PE</t>
  </si>
  <si>
    <t>Costo fijo</t>
  </si>
  <si>
    <t>Precio de venta</t>
  </si>
  <si>
    <t xml:space="preserve">Precio Variable Unitario </t>
  </si>
  <si>
    <t>Año anterior al que se recupera la inversión (a)</t>
  </si>
  <si>
    <t>Inversión inicial del negocio (b)</t>
  </si>
  <si>
    <t>Flujo efectivo acumulado del año anterior (c)</t>
  </si>
  <si>
    <t>Flujo efectivo del año de recuperación (d)</t>
  </si>
  <si>
    <t>Costo-beneficio (B/C)</t>
  </si>
  <si>
    <t>B/C</t>
  </si>
  <si>
    <t xml:space="preserve">Beneficios netos </t>
  </si>
  <si>
    <t>Costos de inversión</t>
  </si>
  <si>
    <t xml:space="preserve"> Depreciación/Ton biomasa US$</t>
  </si>
  <si>
    <t>Depreciación anual US $</t>
  </si>
  <si>
    <t>Masa útil                    (masa-humedad)</t>
  </si>
  <si>
    <t>Costo de Mto/Ton biomasa US$</t>
  </si>
  <si>
    <t>Costo fijo de prod./día</t>
  </si>
  <si>
    <t>Precio minimo/kg</t>
  </si>
  <si>
    <t>Precio de venta US$</t>
  </si>
  <si>
    <t>Biomasa Prod. (Kg)</t>
  </si>
  <si>
    <t>Costo de Oper/día</t>
  </si>
  <si>
    <t>Año</t>
  </si>
  <si>
    <t xml:space="preserve">PRI </t>
  </si>
  <si>
    <t xml:space="preserve">Periodo de recuperación de la inversión Planta propia </t>
  </si>
  <si>
    <t>Periodo de recuperación de la inversión Planta arriendo</t>
  </si>
  <si>
    <t>Factor de recuperacion de capital  Planta propia (CRF)</t>
  </si>
  <si>
    <t>Factor de recuperacion de capital Planta arriendo (CRF)</t>
  </si>
  <si>
    <t>Flujo Efectivo acumulado</t>
  </si>
  <si>
    <t>Rentabilidad 20%</t>
  </si>
  <si>
    <t>Costo Mtto. Anual 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</si>
</sst>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000"/>
    <numFmt numFmtId="166" formatCode="&quot;$&quot;\ #,##0.0000"/>
    <numFmt numFmtId="167" formatCode="&quot;$&quot;\ #,##0"/>
    <numFmt numFmtId="168" formatCode="0.000"/>
    <numFmt numFmtId="169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theme="4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1" applyNumberFormat="1" applyFont="1"/>
    <xf numFmtId="164" fontId="0" fillId="0" borderId="0" xfId="0" applyNumberFormat="1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164" fontId="0" fillId="0" borderId="0" xfId="1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8" fillId="0" borderId="0" xfId="0" applyNumberFormat="1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7" fillId="0" borderId="0" xfId="0" applyFont="1"/>
    <xf numFmtId="0" fontId="3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8" fillId="0" borderId="0" xfId="1" applyNumberFormat="1" applyFont="1" applyAlignment="1">
      <alignment horizontal="center" vertical="center"/>
    </xf>
    <xf numFmtId="0" fontId="0" fillId="0" borderId="0" xfId="0" applyAlignment="1">
      <alignment vertical="center"/>
    </xf>
    <xf numFmtId="164" fontId="11" fillId="0" borderId="0" xfId="1" applyNumberFormat="1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4" fontId="4" fillId="0" borderId="0" xfId="1" applyNumberFormat="1" applyFont="1" applyAlignment="1">
      <alignment horizontal="center" vertical="center"/>
    </xf>
    <xf numFmtId="164" fontId="11" fillId="0" borderId="0" xfId="1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left" vertical="center" wrapText="1"/>
    </xf>
    <xf numFmtId="44" fontId="11" fillId="0" borderId="0" xfId="1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wrapText="1"/>
    </xf>
    <xf numFmtId="0" fontId="8" fillId="0" borderId="0" xfId="0" applyFont="1"/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left" vertical="center"/>
    </xf>
    <xf numFmtId="0" fontId="2" fillId="5" borderId="0" xfId="0" applyFont="1" applyFill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169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3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4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2" fillId="5" borderId="0" xfId="0" applyFont="1" applyFill="1" applyAlignment="1">
      <alignment horizontal="center" vertical="center" wrapText="1"/>
    </xf>
    <xf numFmtId="0" fontId="12" fillId="6" borderId="0" xfId="0" applyFont="1" applyFill="1" applyAlignment="1">
      <alignment horizontal="left"/>
    </xf>
    <xf numFmtId="0" fontId="2" fillId="0" borderId="0" xfId="0" applyFont="1" applyAlignment="1">
      <alignment horizontal="lef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153603</xdr:colOff>
      <xdr:row>3</xdr:row>
      <xdr:rowOff>24186</xdr:rowOff>
    </xdr:from>
    <xdr:to>
      <xdr:col>7</xdr:col>
      <xdr:colOff>782285</xdr:colOff>
      <xdr:row>29</xdr:row>
      <xdr:rowOff>93133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703A37-8F17-8390-0E1E-B3CC9F5092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688" t="15706" r="47517" b="13081"/>
        <a:stretch/>
      </xdr:blipFill>
      <xdr:spPr>
        <a:xfrm>
          <a:off x="153603" y="811586"/>
          <a:ext cx="6115082" cy="59448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710AE-6383-44D5-A08F-FDC561D89A73}">
  <dimension ref="B2:O32"/>
  <sheetViews>
    <sheetView zoomScale="90" zoomScaleNormal="90" workbookViewId="0">
      <selection activeCell="R5" sqref="R5"/>
    </sheetView>
  </sheetViews>
  <sheetFormatPr baseColWidth="10" defaultRowHeight="15.6" x14ac:dyDescent="0.3"/>
  <cols>
    <col min="1" max="1" width="11.5546875" style="5"/>
    <col min="2" max="2" width="12.6640625" style="5" customWidth="1"/>
    <col min="3" max="3" width="9.21875" style="5" bestFit="1" customWidth="1"/>
    <col min="4" max="8" width="11.5546875" style="5"/>
    <col min="9" max="9" width="5.33203125" style="6" bestFit="1" customWidth="1"/>
    <col min="10" max="10" width="14" style="28" bestFit="1" customWidth="1"/>
    <col min="11" max="11" width="14.21875" style="6" bestFit="1" customWidth="1"/>
    <col min="12" max="12" width="4.44140625" style="5" customWidth="1"/>
    <col min="13" max="13" width="11.5546875" style="5"/>
    <col min="14" max="14" width="14" style="5" bestFit="1" customWidth="1"/>
    <col min="15" max="15" width="14.21875" style="5" bestFit="1" customWidth="1"/>
    <col min="16" max="16384" width="11.5546875" style="5"/>
  </cols>
  <sheetData>
    <row r="2" spans="2:15" ht="31.2" x14ac:dyDescent="0.3">
      <c r="B2" s="31" t="s">
        <v>53</v>
      </c>
      <c r="C2" s="30">
        <f>'Planta propia'!C3</f>
        <v>5000</v>
      </c>
      <c r="I2" s="76" t="s">
        <v>61</v>
      </c>
      <c r="J2" s="76"/>
      <c r="K2" s="38">
        <f>K4+K13+K20+K27</f>
        <v>564979.86719999998</v>
      </c>
      <c r="L2" s="32"/>
      <c r="M2" s="76" t="s">
        <v>60</v>
      </c>
      <c r="N2" s="76"/>
      <c r="O2" s="38">
        <f>O4+O13+O20+O27</f>
        <v>249304.20480000001</v>
      </c>
    </row>
    <row r="4" spans="2:15" x14ac:dyDescent="0.3">
      <c r="I4" s="75" t="s">
        <v>83</v>
      </c>
      <c r="J4" s="75"/>
      <c r="K4" s="30">
        <f>'Planta propia'!D12</f>
        <v>73813.600000000006</v>
      </c>
      <c r="M4" s="75" t="s">
        <v>83</v>
      </c>
      <c r="N4" s="75"/>
      <c r="O4" s="30">
        <f>'Planta arrendada'!D10</f>
        <v>73813.600000000006</v>
      </c>
    </row>
    <row r="5" spans="2:15" ht="31.2" x14ac:dyDescent="0.3">
      <c r="I5" s="7" t="s">
        <v>10</v>
      </c>
      <c r="J5" s="27" t="s">
        <v>9</v>
      </c>
      <c r="K5" s="26" t="s">
        <v>58</v>
      </c>
      <c r="M5" s="7" t="s">
        <v>10</v>
      </c>
      <c r="N5" s="27" t="s">
        <v>9</v>
      </c>
      <c r="O5" s="26" t="s">
        <v>59</v>
      </c>
    </row>
    <row r="6" spans="2:15" x14ac:dyDescent="0.3">
      <c r="I6" s="6">
        <v>1</v>
      </c>
      <c r="J6" s="28" t="s">
        <v>0</v>
      </c>
      <c r="K6" s="29">
        <f>'Planta propia'!D7</f>
        <v>48446</v>
      </c>
      <c r="M6" s="6">
        <v>1</v>
      </c>
      <c r="N6" s="28" t="s">
        <v>0</v>
      </c>
      <c r="O6" s="29">
        <f>'Planta arrendada'!D5</f>
        <v>48446</v>
      </c>
    </row>
    <row r="7" spans="2:15" x14ac:dyDescent="0.3">
      <c r="I7" s="6">
        <v>2</v>
      </c>
      <c r="J7" s="28" t="s">
        <v>12</v>
      </c>
      <c r="K7" s="29">
        <f>'Planta propia'!D8</f>
        <v>4844.6000000000004</v>
      </c>
      <c r="M7" s="6">
        <v>2</v>
      </c>
      <c r="N7" s="28" t="s">
        <v>12</v>
      </c>
      <c r="O7" s="29">
        <f>'Planta arrendada'!D6</f>
        <v>4844.6000000000004</v>
      </c>
    </row>
    <row r="8" spans="2:15" x14ac:dyDescent="0.3">
      <c r="I8" s="6">
        <v>3</v>
      </c>
      <c r="J8" s="28" t="s">
        <v>13</v>
      </c>
      <c r="K8" s="29">
        <f>'Planta propia'!D9</f>
        <v>6489.2000000000007</v>
      </c>
      <c r="M8" s="6">
        <v>3</v>
      </c>
      <c r="N8" s="28" t="s">
        <v>13</v>
      </c>
      <c r="O8" s="29">
        <f>'Planta arrendada'!D7</f>
        <v>6489.2000000000007</v>
      </c>
    </row>
    <row r="9" spans="2:15" x14ac:dyDescent="0.3">
      <c r="I9" s="6">
        <v>4</v>
      </c>
      <c r="J9" s="28" t="s">
        <v>44</v>
      </c>
      <c r="K9" s="29">
        <f>'Planta propia'!D10</f>
        <v>9189.2000000000007</v>
      </c>
      <c r="M9" s="6">
        <v>4</v>
      </c>
      <c r="N9" s="28" t="s">
        <v>44</v>
      </c>
      <c r="O9" s="29">
        <f>'Planta arrendada'!D8</f>
        <v>9189.2000000000007</v>
      </c>
    </row>
    <row r="10" spans="2:15" x14ac:dyDescent="0.3">
      <c r="I10" s="6">
        <v>5</v>
      </c>
      <c r="J10" s="28" t="s">
        <v>14</v>
      </c>
      <c r="K10" s="29">
        <f>'Planta propia'!D11</f>
        <v>4844.6000000000004</v>
      </c>
      <c r="M10" s="6">
        <v>5</v>
      </c>
      <c r="N10" s="28" t="s">
        <v>14</v>
      </c>
      <c r="O10" s="29">
        <f>'Planta arrendada'!D9</f>
        <v>4844.6000000000004</v>
      </c>
    </row>
    <row r="11" spans="2:15" x14ac:dyDescent="0.3">
      <c r="M11" s="6"/>
      <c r="N11" s="28"/>
      <c r="O11" s="6"/>
    </row>
    <row r="12" spans="2:15" x14ac:dyDescent="0.3">
      <c r="M12" s="6"/>
      <c r="N12" s="28"/>
      <c r="O12" s="6"/>
    </row>
    <row r="13" spans="2:15" x14ac:dyDescent="0.3">
      <c r="I13" s="75" t="s">
        <v>17</v>
      </c>
      <c r="J13" s="75"/>
      <c r="K13" s="30">
        <f>'Planta propia'!M11</f>
        <v>212300</v>
      </c>
      <c r="M13" s="75" t="s">
        <v>17</v>
      </c>
      <c r="N13" s="75"/>
      <c r="O13" s="30">
        <f>'Planta arrendada'!M9</f>
        <v>48906.8</v>
      </c>
    </row>
    <row r="14" spans="2:15" ht="31.2" x14ac:dyDescent="0.3">
      <c r="I14" s="7" t="s">
        <v>10</v>
      </c>
      <c r="J14" s="27" t="s">
        <v>9</v>
      </c>
      <c r="K14" s="26" t="s">
        <v>58</v>
      </c>
      <c r="M14" s="7" t="s">
        <v>10</v>
      </c>
      <c r="N14" s="27" t="s">
        <v>9</v>
      </c>
      <c r="O14" s="26" t="s">
        <v>59</v>
      </c>
    </row>
    <row r="15" spans="2:15" x14ac:dyDescent="0.3">
      <c r="I15" s="6">
        <v>1</v>
      </c>
      <c r="J15" s="28" t="s">
        <v>18</v>
      </c>
      <c r="K15" s="29">
        <f>'Planta propia'!M7/$C$2</f>
        <v>98000</v>
      </c>
      <c r="M15" s="6">
        <v>1</v>
      </c>
      <c r="N15" s="28" t="s">
        <v>18</v>
      </c>
      <c r="O15" s="29">
        <f>'Planta arrendada'!M5/$C$2</f>
        <v>12000</v>
      </c>
    </row>
    <row r="16" spans="2:15" x14ac:dyDescent="0.3">
      <c r="I16" s="6">
        <v>2</v>
      </c>
      <c r="J16" s="28" t="s">
        <v>19</v>
      </c>
      <c r="K16" s="29">
        <f>'Planta propia'!M8/$C$2</f>
        <v>80000</v>
      </c>
      <c r="M16" s="6">
        <v>2</v>
      </c>
      <c r="N16" s="28" t="s">
        <v>19</v>
      </c>
      <c r="O16" s="29">
        <f>'Planta arrendada'!M6/$C$2</f>
        <v>14762.72</v>
      </c>
    </row>
    <row r="17" spans="9:15" x14ac:dyDescent="0.3">
      <c r="I17" s="6">
        <v>3</v>
      </c>
      <c r="J17" s="28" t="s">
        <v>20</v>
      </c>
      <c r="K17" s="29">
        <f>'Planta propia'!M9/$C$2</f>
        <v>34300</v>
      </c>
      <c r="M17" s="6">
        <v>3</v>
      </c>
      <c r="N17" s="28" t="s">
        <v>20</v>
      </c>
      <c r="O17" s="29">
        <f>'Planta arrendada'!M7/$C$2</f>
        <v>22144.080000000002</v>
      </c>
    </row>
    <row r="18" spans="9:15" x14ac:dyDescent="0.3">
      <c r="M18" s="6"/>
      <c r="N18" s="28"/>
      <c r="O18" s="6"/>
    </row>
    <row r="19" spans="9:15" x14ac:dyDescent="0.3">
      <c r="M19" s="6"/>
      <c r="N19" s="28"/>
      <c r="O19" s="6"/>
    </row>
    <row r="20" spans="9:15" x14ac:dyDescent="0.3">
      <c r="I20" s="75" t="s">
        <v>15</v>
      </c>
      <c r="J20" s="75"/>
      <c r="K20" s="30">
        <f>'Planta propia'!R10</f>
        <v>134258.32499999998</v>
      </c>
      <c r="M20" s="75" t="s">
        <v>15</v>
      </c>
      <c r="N20" s="75"/>
      <c r="O20" s="30">
        <f>'Planta arrendada'!R8</f>
        <v>62773.8</v>
      </c>
    </row>
    <row r="21" spans="9:15" ht="31.2" x14ac:dyDescent="0.3">
      <c r="I21" s="7" t="s">
        <v>10</v>
      </c>
      <c r="J21" s="27" t="s">
        <v>9</v>
      </c>
      <c r="K21" s="26" t="s">
        <v>58</v>
      </c>
      <c r="M21" s="7" t="s">
        <v>10</v>
      </c>
      <c r="N21" s="27" t="s">
        <v>9</v>
      </c>
      <c r="O21" s="26" t="s">
        <v>59</v>
      </c>
    </row>
    <row r="22" spans="9:15" x14ac:dyDescent="0.3">
      <c r="I22" s="6">
        <v>1</v>
      </c>
      <c r="J22" s="28" t="s">
        <v>21</v>
      </c>
      <c r="K22" s="29">
        <f>'Planta propia'!R7</f>
        <v>7266.9</v>
      </c>
      <c r="M22" s="6">
        <v>1</v>
      </c>
      <c r="N22" s="28" t="s">
        <v>21</v>
      </c>
      <c r="O22" s="29">
        <f>'Planta arrendada'!R5</f>
        <v>7266.9</v>
      </c>
    </row>
    <row r="23" spans="9:15" x14ac:dyDescent="0.3">
      <c r="I23" s="6">
        <v>2</v>
      </c>
      <c r="J23" s="28" t="s">
        <v>22</v>
      </c>
      <c r="K23" s="29">
        <f>'Planta propia'!R8</f>
        <v>42917.039999999994</v>
      </c>
      <c r="M23" s="6">
        <v>2</v>
      </c>
      <c r="N23" s="28" t="s">
        <v>22</v>
      </c>
      <c r="O23" s="29">
        <f>'Planta arrendada'!R6</f>
        <v>18408.060000000001</v>
      </c>
    </row>
    <row r="24" spans="9:15" x14ac:dyDescent="0.3">
      <c r="I24" s="6">
        <v>3</v>
      </c>
      <c r="J24" s="28" t="s">
        <v>23</v>
      </c>
      <c r="K24" s="29">
        <f>'Planta propia'!R9</f>
        <v>84074.384999999995</v>
      </c>
      <c r="M24" s="6">
        <v>3</v>
      </c>
      <c r="N24" s="28" t="s">
        <v>23</v>
      </c>
      <c r="O24" s="29">
        <f>'Planta arrendada'!R7</f>
        <v>37098.840000000004</v>
      </c>
    </row>
    <row r="25" spans="9:15" x14ac:dyDescent="0.3">
      <c r="M25" s="6"/>
      <c r="N25" s="28"/>
      <c r="O25" s="33"/>
    </row>
    <row r="26" spans="9:15" x14ac:dyDescent="0.3">
      <c r="M26" s="6"/>
      <c r="N26" s="28"/>
      <c r="O26" s="6"/>
    </row>
    <row r="27" spans="9:15" x14ac:dyDescent="0.3">
      <c r="I27" s="75" t="s">
        <v>24</v>
      </c>
      <c r="J27" s="75"/>
      <c r="K27" s="30">
        <f>'Planta propia'!W11</f>
        <v>144607.94219999999</v>
      </c>
      <c r="M27" s="75" t="s">
        <v>24</v>
      </c>
      <c r="N27" s="75"/>
      <c r="O27" s="30">
        <f>'Planta arrendada'!W9</f>
        <v>63810.00480000001</v>
      </c>
    </row>
    <row r="28" spans="9:15" ht="31.2" x14ac:dyDescent="0.3">
      <c r="I28" s="7" t="s">
        <v>10</v>
      </c>
      <c r="J28" s="27" t="s">
        <v>9</v>
      </c>
      <c r="K28" s="26" t="s">
        <v>58</v>
      </c>
      <c r="M28" s="7" t="s">
        <v>10</v>
      </c>
      <c r="N28" s="27" t="s">
        <v>9</v>
      </c>
      <c r="O28" s="26" t="s">
        <v>59</v>
      </c>
    </row>
    <row r="29" spans="9:15" x14ac:dyDescent="0.3">
      <c r="I29" s="6">
        <v>1</v>
      </c>
      <c r="J29" s="28" t="s">
        <v>46</v>
      </c>
      <c r="K29" s="29">
        <f>'Planta propia'!W7</f>
        <v>50444.630999999987</v>
      </c>
      <c r="M29" s="6">
        <v>1</v>
      </c>
      <c r="N29" s="28" t="s">
        <v>46</v>
      </c>
      <c r="O29" s="29">
        <f>'Planta arrendada'!W5</f>
        <v>22259.304</v>
      </c>
    </row>
    <row r="30" spans="9:15" x14ac:dyDescent="0.3">
      <c r="I30" s="6">
        <v>2</v>
      </c>
      <c r="J30" s="28" t="s">
        <v>25</v>
      </c>
      <c r="K30" s="29">
        <f>'Planta propia'!W8</f>
        <v>94163.311199999996</v>
      </c>
      <c r="M30" s="6">
        <v>2</v>
      </c>
      <c r="N30" s="28" t="s">
        <v>25</v>
      </c>
      <c r="O30" s="29">
        <f>'Planta arrendada'!W6</f>
        <v>41550.700800000006</v>
      </c>
    </row>
    <row r="31" spans="9:15" x14ac:dyDescent="0.3">
      <c r="I31" s="6">
        <v>3</v>
      </c>
      <c r="J31" s="28" t="s">
        <v>26</v>
      </c>
      <c r="K31" s="29">
        <f>'Planta propia'!W9</f>
        <v>0</v>
      </c>
      <c r="M31" s="6">
        <v>3</v>
      </c>
      <c r="N31" s="28" t="s">
        <v>26</v>
      </c>
      <c r="O31" s="29">
        <f>'Planta arrendada'!W7</f>
        <v>0</v>
      </c>
    </row>
    <row r="32" spans="9:15" x14ac:dyDescent="0.3">
      <c r="I32" s="6">
        <v>4</v>
      </c>
      <c r="J32" s="28" t="s">
        <v>27</v>
      </c>
      <c r="K32" s="29">
        <f>'Planta propia'!W10</f>
        <v>0</v>
      </c>
      <c r="M32" s="6">
        <v>4</v>
      </c>
      <c r="N32" s="28" t="s">
        <v>27</v>
      </c>
      <c r="O32" s="29">
        <f>'Planta arrendada'!W8</f>
        <v>0</v>
      </c>
    </row>
  </sheetData>
  <mergeCells count="10">
    <mergeCell ref="M4:N4"/>
    <mergeCell ref="M13:N13"/>
    <mergeCell ref="M20:N20"/>
    <mergeCell ref="M27:N27"/>
    <mergeCell ref="M2:N2"/>
    <mergeCell ref="I4:J4"/>
    <mergeCell ref="I13:J13"/>
    <mergeCell ref="I20:J20"/>
    <mergeCell ref="I27:J27"/>
    <mergeCell ref="I2:J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3CCD4-0975-47ED-8C93-B1C46F41EC11}">
  <dimension ref="B2:Z62"/>
  <sheetViews>
    <sheetView workbookViewId="0">
      <selection activeCell="U20" sqref="U20"/>
    </sheetView>
  </sheetViews>
  <sheetFormatPr baseColWidth="10" defaultRowHeight="14.4" x14ac:dyDescent="0.3"/>
  <cols>
    <col min="1" max="1" width="2.77734375" customWidth="1"/>
    <col min="2" max="2" width="11.21875" style="9" bestFit="1" customWidth="1"/>
    <col min="3" max="3" width="24.77734375" style="10" bestFit="1" customWidth="1"/>
    <col min="4" max="4" width="9.6640625" style="9" bestFit="1" customWidth="1"/>
    <col min="5" max="5" width="10.33203125" style="9" customWidth="1"/>
    <col min="6" max="6" width="13.109375" style="9" bestFit="1" customWidth="1"/>
    <col min="7" max="7" width="4.33203125" customWidth="1"/>
    <col min="8" max="8" width="4" customWidth="1"/>
    <col min="9" max="9" width="4.88671875" bestFit="1" customWidth="1"/>
    <col min="10" max="10" width="26.88671875" bestFit="1" customWidth="1"/>
    <col min="11" max="11" width="10.33203125" bestFit="1" customWidth="1"/>
    <col min="12" max="12" width="12.88671875" bestFit="1" customWidth="1"/>
    <col min="13" max="13" width="15.44140625" bestFit="1" customWidth="1"/>
    <col min="14" max="14" width="3.77734375" customWidth="1"/>
    <col min="15" max="15" width="3.88671875" customWidth="1"/>
    <col min="16" max="16" width="4.88671875" bestFit="1" customWidth="1"/>
    <col min="17" max="17" width="16.21875" bestFit="1" customWidth="1"/>
    <col min="18" max="18" width="10.33203125" style="9" bestFit="1" customWidth="1"/>
    <col min="19" max="19" width="3.44140625" customWidth="1"/>
    <col min="20" max="20" width="3.33203125" customWidth="1"/>
    <col min="21" max="21" width="4.88671875" style="9" bestFit="1" customWidth="1"/>
    <col min="22" max="22" width="16.21875" bestFit="1" customWidth="1"/>
    <col min="23" max="23" width="10.33203125" bestFit="1" customWidth="1"/>
    <col min="24" max="24" width="13.21875" bestFit="1" customWidth="1"/>
    <col min="25" max="25" width="12.88671875" bestFit="1" customWidth="1"/>
    <col min="26" max="26" width="11.6640625" style="9" bestFit="1" customWidth="1"/>
  </cols>
  <sheetData>
    <row r="2" spans="2:26" ht="18" x14ac:dyDescent="0.3">
      <c r="B2" s="77" t="s">
        <v>47</v>
      </c>
      <c r="C2" s="77"/>
      <c r="D2" s="77"/>
      <c r="E2" s="77"/>
      <c r="F2" s="22">
        <f>D12+M11+R10+W11</f>
        <v>564979.86719999998</v>
      </c>
    </row>
    <row r="3" spans="2:26" ht="31.2" x14ac:dyDescent="0.3">
      <c r="B3" s="37" t="s">
        <v>53</v>
      </c>
      <c r="C3" s="25">
        <v>5000</v>
      </c>
      <c r="D3" s="21"/>
      <c r="E3" s="21"/>
      <c r="F3" s="22"/>
    </row>
    <row r="4" spans="2:26" ht="18" x14ac:dyDescent="0.3">
      <c r="B4" s="21"/>
      <c r="C4" s="21"/>
      <c r="D4" s="21"/>
      <c r="E4" s="21"/>
      <c r="F4" s="22"/>
    </row>
    <row r="5" spans="2:26" x14ac:dyDescent="0.3">
      <c r="B5" s="78" t="s">
        <v>84</v>
      </c>
      <c r="C5" s="78"/>
      <c r="D5"/>
      <c r="E5"/>
      <c r="F5"/>
      <c r="I5" s="78" t="s">
        <v>17</v>
      </c>
      <c r="J5" s="78"/>
      <c r="K5" s="8"/>
      <c r="P5" s="78" t="s">
        <v>15</v>
      </c>
      <c r="Q5" s="78"/>
      <c r="U5" s="78" t="s">
        <v>24</v>
      </c>
      <c r="V5" s="78"/>
    </row>
    <row r="6" spans="2:26" x14ac:dyDescent="0.3">
      <c r="B6" s="1" t="s">
        <v>10</v>
      </c>
      <c r="C6" s="2" t="s">
        <v>9</v>
      </c>
      <c r="D6" s="1" t="s">
        <v>16</v>
      </c>
      <c r="F6" s="1"/>
      <c r="I6" s="1" t="s">
        <v>10</v>
      </c>
      <c r="J6" s="2" t="s">
        <v>9</v>
      </c>
      <c r="K6" s="1" t="s">
        <v>11</v>
      </c>
      <c r="L6" s="1" t="s">
        <v>54</v>
      </c>
      <c r="M6" s="1" t="s">
        <v>55</v>
      </c>
      <c r="P6" s="1" t="s">
        <v>10</v>
      </c>
      <c r="Q6" s="2" t="s">
        <v>9</v>
      </c>
      <c r="R6" s="1" t="s">
        <v>16</v>
      </c>
      <c r="U6" s="1" t="s">
        <v>10</v>
      </c>
      <c r="V6" s="2" t="s">
        <v>9</v>
      </c>
      <c r="W6" s="57" t="s">
        <v>16</v>
      </c>
      <c r="X6" s="2"/>
      <c r="Y6" s="2"/>
    </row>
    <row r="7" spans="2:26" x14ac:dyDescent="0.3">
      <c r="B7" s="9">
        <v>1</v>
      </c>
      <c r="C7" t="s">
        <v>0</v>
      </c>
      <c r="D7" s="9">
        <f>F23</f>
        <v>48446</v>
      </c>
      <c r="I7" s="9">
        <v>1</v>
      </c>
      <c r="J7" t="s">
        <v>28</v>
      </c>
      <c r="K7" s="9">
        <v>140</v>
      </c>
      <c r="L7" s="11">
        <v>3500000</v>
      </c>
      <c r="M7" s="12">
        <f>L7*K7</f>
        <v>490000000</v>
      </c>
      <c r="P7" s="9">
        <v>1</v>
      </c>
      <c r="Q7" t="s">
        <v>21</v>
      </c>
      <c r="R7" s="15">
        <f>0.15*F23</f>
        <v>7266.9</v>
      </c>
      <c r="U7" s="9">
        <v>1</v>
      </c>
      <c r="V7" t="s">
        <v>46</v>
      </c>
      <c r="W7" s="12">
        <f>0.12*(D12+M11+R10)</f>
        <v>50444.630999999987</v>
      </c>
      <c r="X7" s="12"/>
      <c r="Y7" s="12"/>
    </row>
    <row r="8" spans="2:26" x14ac:dyDescent="0.3">
      <c r="B8" s="9">
        <v>2</v>
      </c>
      <c r="C8" t="s">
        <v>12</v>
      </c>
      <c r="D8" s="9">
        <f>F34</f>
        <v>4844.6000000000004</v>
      </c>
      <c r="I8" s="9">
        <v>2</v>
      </c>
      <c r="J8" t="s">
        <v>19</v>
      </c>
      <c r="K8" s="9">
        <v>1</v>
      </c>
      <c r="L8" s="9" t="s">
        <v>74</v>
      </c>
      <c r="M8" s="12">
        <f>M18</f>
        <v>400000000</v>
      </c>
      <c r="P8" s="9">
        <v>2</v>
      </c>
      <c r="Q8" t="s">
        <v>22</v>
      </c>
      <c r="R8" s="16">
        <f>0.15*(M11+D12)</f>
        <v>42917.039999999994</v>
      </c>
      <c r="U8" s="9">
        <v>2</v>
      </c>
      <c r="V8" t="s">
        <v>25</v>
      </c>
      <c r="W8" s="12">
        <f>0.2*(D12+M11+R10+W7)</f>
        <v>94163.311199999996</v>
      </c>
      <c r="X8" s="12"/>
      <c r="Y8" s="12"/>
    </row>
    <row r="9" spans="2:26" x14ac:dyDescent="0.3">
      <c r="B9" s="9">
        <v>3</v>
      </c>
      <c r="C9" t="s">
        <v>13</v>
      </c>
      <c r="D9" s="9">
        <f>F41</f>
        <v>6489.2000000000007</v>
      </c>
      <c r="I9" s="9">
        <v>3</v>
      </c>
      <c r="J9" t="s">
        <v>20</v>
      </c>
      <c r="K9" s="9">
        <v>1</v>
      </c>
      <c r="L9" s="9" t="s">
        <v>74</v>
      </c>
      <c r="M9" s="12">
        <f>M25</f>
        <v>171500000</v>
      </c>
      <c r="P9" s="9">
        <v>3</v>
      </c>
      <c r="Q9" t="s">
        <v>23</v>
      </c>
      <c r="R9" s="16">
        <f>0.25*(D12+M11+R7+R8)</f>
        <v>84074.384999999995</v>
      </c>
      <c r="U9" s="9">
        <v>3</v>
      </c>
      <c r="V9" t="s">
        <v>26</v>
      </c>
    </row>
    <row r="10" spans="2:26" x14ac:dyDescent="0.3">
      <c r="B10" s="9">
        <v>4</v>
      </c>
      <c r="C10" t="s">
        <v>44</v>
      </c>
      <c r="D10" s="9">
        <f>F51</f>
        <v>9189.2000000000007</v>
      </c>
      <c r="K10" s="9"/>
      <c r="L10" s="2" t="s">
        <v>7</v>
      </c>
      <c r="M10" s="17">
        <f>SUM(M7:M9)</f>
        <v>1061500000</v>
      </c>
      <c r="Q10" s="2" t="s">
        <v>7</v>
      </c>
      <c r="R10" s="17">
        <f>SUM(R7:R9)</f>
        <v>134258.32499999998</v>
      </c>
      <c r="U10" s="9">
        <v>4</v>
      </c>
      <c r="V10" t="s">
        <v>27</v>
      </c>
    </row>
    <row r="11" spans="2:26" x14ac:dyDescent="0.3">
      <c r="B11" s="9">
        <v>5</v>
      </c>
      <c r="C11" t="s">
        <v>14</v>
      </c>
      <c r="D11" s="9">
        <f>F62</f>
        <v>4844.6000000000004</v>
      </c>
      <c r="K11" s="9"/>
      <c r="L11" s="2" t="s">
        <v>45</v>
      </c>
      <c r="M11" s="17">
        <f>M10/$C$3</f>
        <v>212300</v>
      </c>
      <c r="V11" s="2" t="s">
        <v>7</v>
      </c>
      <c r="W11" s="17">
        <f>SUM(W7:W10)</f>
        <v>144607.94219999999</v>
      </c>
      <c r="X11" s="17"/>
      <c r="Y11" s="17"/>
    </row>
    <row r="12" spans="2:26" x14ac:dyDescent="0.3">
      <c r="C12" s="3" t="s">
        <v>32</v>
      </c>
      <c r="D12" s="19">
        <f>SUM(D7:D11)</f>
        <v>73813.600000000006</v>
      </c>
      <c r="I12" s="20"/>
      <c r="J12" s="20"/>
      <c r="K12" s="8"/>
    </row>
    <row r="13" spans="2:26" x14ac:dyDescent="0.3">
      <c r="I13" s="78" t="s">
        <v>19</v>
      </c>
      <c r="J13" s="78"/>
      <c r="K13" s="8"/>
      <c r="U13" s="78" t="s">
        <v>46</v>
      </c>
      <c r="V13" s="78"/>
    </row>
    <row r="14" spans="2:26" x14ac:dyDescent="0.3">
      <c r="B14" s="80" t="s">
        <v>36</v>
      </c>
      <c r="C14" s="80"/>
      <c r="I14" s="1" t="s">
        <v>10</v>
      </c>
      <c r="J14" s="2" t="s">
        <v>9</v>
      </c>
      <c r="K14" s="1" t="s">
        <v>41</v>
      </c>
      <c r="L14" s="1" t="s">
        <v>42</v>
      </c>
      <c r="M14" s="1" t="s">
        <v>55</v>
      </c>
      <c r="U14" s="1" t="s">
        <v>10</v>
      </c>
      <c r="V14" s="2" t="s">
        <v>9</v>
      </c>
      <c r="W14" s="1" t="s">
        <v>11</v>
      </c>
      <c r="X14" s="2" t="s">
        <v>56</v>
      </c>
      <c r="Y14" s="2" t="s">
        <v>57</v>
      </c>
      <c r="Z14" s="1" t="s">
        <v>85</v>
      </c>
    </row>
    <row r="15" spans="2:26" ht="28.8" x14ac:dyDescent="0.3">
      <c r="B15" s="1" t="s">
        <v>40</v>
      </c>
      <c r="C15" s="3" t="s">
        <v>39</v>
      </c>
      <c r="D15" s="1" t="s">
        <v>11</v>
      </c>
      <c r="E15" s="4" t="s">
        <v>37</v>
      </c>
      <c r="F15" s="4" t="s">
        <v>38</v>
      </c>
      <c r="I15" s="9">
        <v>1</v>
      </c>
      <c r="J15" s="14" t="s">
        <v>30</v>
      </c>
      <c r="K15" s="9">
        <f>6*54</f>
        <v>324</v>
      </c>
      <c r="L15" s="15">
        <v>500000</v>
      </c>
      <c r="M15" s="16">
        <f>L15*K15</f>
        <v>162000000</v>
      </c>
      <c r="U15" s="9">
        <v>1</v>
      </c>
      <c r="V15" s="24" t="s">
        <v>50</v>
      </c>
      <c r="W15" s="9">
        <v>2</v>
      </c>
      <c r="X15" s="15">
        <v>3000000</v>
      </c>
      <c r="Y15" s="15">
        <f>X15*W15</f>
        <v>6000000</v>
      </c>
      <c r="Z15" s="15">
        <f>Y15/$C$3</f>
        <v>1200</v>
      </c>
    </row>
    <row r="16" spans="2:26" x14ac:dyDescent="0.3">
      <c r="B16" s="9">
        <v>1</v>
      </c>
      <c r="C16" s="10" t="s">
        <v>1</v>
      </c>
      <c r="D16" s="9">
        <v>2</v>
      </c>
      <c r="E16" s="9">
        <f>Equipos!E6</f>
        <v>1250</v>
      </c>
      <c r="F16" s="9">
        <f>E16*D16</f>
        <v>2500</v>
      </c>
      <c r="I16" s="9">
        <v>2</v>
      </c>
      <c r="J16" s="14" t="s">
        <v>31</v>
      </c>
      <c r="K16" s="9">
        <v>140</v>
      </c>
      <c r="L16" s="15">
        <v>700000</v>
      </c>
      <c r="M16" s="16">
        <f>L16*K16</f>
        <v>98000000</v>
      </c>
      <c r="U16" s="9">
        <v>2</v>
      </c>
      <c r="V16" t="s">
        <v>51</v>
      </c>
      <c r="W16" s="9">
        <v>1</v>
      </c>
      <c r="X16" s="15">
        <f>Y15</f>
        <v>6000000</v>
      </c>
      <c r="Y16" s="15">
        <f>X16*W16</f>
        <v>6000000</v>
      </c>
      <c r="Z16" s="15">
        <f t="shared" ref="Z16:Z18" si="0">Y16/$C$3</f>
        <v>1200</v>
      </c>
    </row>
    <row r="17" spans="2:26" x14ac:dyDescent="0.3">
      <c r="B17" s="9">
        <v>2</v>
      </c>
      <c r="C17" s="10" t="s">
        <v>2</v>
      </c>
      <c r="D17" s="9">
        <v>1</v>
      </c>
      <c r="E17" s="9">
        <f>Equipos!E7</f>
        <v>5000</v>
      </c>
      <c r="F17" s="9">
        <f t="shared" ref="F17:F22" si="1">E17*D17</f>
        <v>5000</v>
      </c>
      <c r="I17" s="9">
        <v>3</v>
      </c>
      <c r="J17" t="s">
        <v>29</v>
      </c>
      <c r="K17" s="9">
        <v>140</v>
      </c>
      <c r="L17" s="11">
        <v>1000000</v>
      </c>
      <c r="M17" s="12">
        <f>L17*K17</f>
        <v>140000000</v>
      </c>
      <c r="U17" s="9">
        <v>3</v>
      </c>
      <c r="V17" t="s">
        <v>52</v>
      </c>
      <c r="W17" s="9">
        <v>2</v>
      </c>
      <c r="X17" s="15">
        <v>3000000</v>
      </c>
      <c r="Y17" s="15">
        <f t="shared" ref="Y17:Y18" si="2">X17*W17</f>
        <v>6000000</v>
      </c>
      <c r="Z17" s="15">
        <f t="shared" si="0"/>
        <v>1200</v>
      </c>
    </row>
    <row r="18" spans="2:26" s="24" customFormat="1" ht="28.8" x14ac:dyDescent="0.3">
      <c r="B18" s="9">
        <v>3</v>
      </c>
      <c r="C18" s="10" t="s">
        <v>3</v>
      </c>
      <c r="D18" s="9">
        <v>1</v>
      </c>
      <c r="E18" s="9">
        <f>Equipos!E10</f>
        <v>24946</v>
      </c>
      <c r="F18" s="9">
        <f t="shared" si="1"/>
        <v>24946</v>
      </c>
      <c r="K18" s="9"/>
      <c r="L18" s="34" t="s">
        <v>32</v>
      </c>
      <c r="M18" s="35">
        <f>SUM(M15:M17)</f>
        <v>400000000</v>
      </c>
      <c r="R18" s="9"/>
      <c r="U18" s="9">
        <v>4</v>
      </c>
      <c r="V18" s="36" t="s">
        <v>62</v>
      </c>
      <c r="W18" s="9">
        <v>1</v>
      </c>
      <c r="X18" s="15"/>
      <c r="Y18" s="15">
        <f t="shared" si="2"/>
        <v>0</v>
      </c>
      <c r="Z18" s="15">
        <f t="shared" si="0"/>
        <v>0</v>
      </c>
    </row>
    <row r="19" spans="2:26" x14ac:dyDescent="0.3">
      <c r="B19" s="9">
        <v>4</v>
      </c>
      <c r="C19" s="10" t="s">
        <v>8</v>
      </c>
      <c r="D19" s="9">
        <v>1</v>
      </c>
      <c r="E19" s="13">
        <f>Equipos!E16</f>
        <v>2500</v>
      </c>
      <c r="F19" s="9">
        <f t="shared" si="1"/>
        <v>2500</v>
      </c>
      <c r="K19" s="9"/>
      <c r="X19" s="2" t="s">
        <v>7</v>
      </c>
      <c r="Y19" s="62">
        <f>SUM(Y15:Y18)</f>
        <v>18000000</v>
      </c>
      <c r="Z19" s="62">
        <f>SUM(Z15:Z18)</f>
        <v>3600</v>
      </c>
    </row>
    <row r="20" spans="2:26" x14ac:dyDescent="0.3">
      <c r="B20" s="9">
        <v>5</v>
      </c>
      <c r="C20" s="10" t="s">
        <v>4</v>
      </c>
      <c r="D20" s="9">
        <v>1</v>
      </c>
      <c r="E20" s="13">
        <f>Equipos!E17</f>
        <v>5000</v>
      </c>
      <c r="F20" s="9">
        <f t="shared" si="1"/>
        <v>5000</v>
      </c>
      <c r="I20" s="78" t="s">
        <v>20</v>
      </c>
      <c r="J20" s="78"/>
      <c r="K20" s="8"/>
    </row>
    <row r="21" spans="2:26" x14ac:dyDescent="0.3">
      <c r="B21" s="9">
        <v>6</v>
      </c>
      <c r="C21" s="10" t="s">
        <v>5</v>
      </c>
      <c r="D21" s="9">
        <v>1</v>
      </c>
      <c r="E21" s="13">
        <f>Equipos!E18</f>
        <v>2500</v>
      </c>
      <c r="F21" s="9">
        <f t="shared" si="1"/>
        <v>2500</v>
      </c>
      <c r="I21" s="1" t="s">
        <v>10</v>
      </c>
      <c r="J21" s="2" t="s">
        <v>9</v>
      </c>
      <c r="K21" s="1" t="s">
        <v>11</v>
      </c>
      <c r="L21" s="1" t="s">
        <v>42</v>
      </c>
      <c r="M21" s="1" t="s">
        <v>55</v>
      </c>
    </row>
    <row r="22" spans="2:26" x14ac:dyDescent="0.3">
      <c r="B22" s="9">
        <v>7</v>
      </c>
      <c r="C22" s="10" t="s">
        <v>6</v>
      </c>
      <c r="D22" s="9">
        <v>6</v>
      </c>
      <c r="E22" s="13">
        <f>Equipos!E19</f>
        <v>1000</v>
      </c>
      <c r="F22" s="9">
        <f t="shared" si="1"/>
        <v>6000</v>
      </c>
      <c r="I22" s="9">
        <v>1</v>
      </c>
      <c r="J22" s="14" t="s">
        <v>34</v>
      </c>
      <c r="K22" s="9">
        <v>1</v>
      </c>
      <c r="L22" s="16">
        <f>0.2*M7</f>
        <v>98000000</v>
      </c>
      <c r="M22" s="16">
        <f>0.2*M7</f>
        <v>98000000</v>
      </c>
    </row>
    <row r="23" spans="2:26" x14ac:dyDescent="0.3">
      <c r="C23" s="3" t="s">
        <v>7</v>
      </c>
      <c r="D23" s="1">
        <f>SUM(D16:D22)</f>
        <v>13</v>
      </c>
      <c r="E23" s="1"/>
      <c r="F23" s="19">
        <f t="shared" ref="F23" si="3">SUM(F16:F22)</f>
        <v>48446</v>
      </c>
      <c r="I23" s="9">
        <v>2</v>
      </c>
      <c r="J23" s="14" t="s">
        <v>33</v>
      </c>
      <c r="K23" s="9">
        <v>1</v>
      </c>
      <c r="L23" s="16">
        <f>0.1*M7</f>
        <v>49000000</v>
      </c>
      <c r="M23" s="16">
        <f>0.1*M7</f>
        <v>49000000</v>
      </c>
    </row>
    <row r="24" spans="2:26" x14ac:dyDescent="0.3">
      <c r="I24" s="9">
        <v>3</v>
      </c>
      <c r="J24" t="s">
        <v>35</v>
      </c>
      <c r="K24" s="9">
        <v>1</v>
      </c>
      <c r="L24" s="12">
        <f>0.05*M7</f>
        <v>24500000</v>
      </c>
      <c r="M24" s="12">
        <f>0.05*M7</f>
        <v>24500000</v>
      </c>
    </row>
    <row r="25" spans="2:26" x14ac:dyDescent="0.3">
      <c r="B25" s="79" t="s">
        <v>12</v>
      </c>
      <c r="C25" s="79"/>
      <c r="I25" s="18"/>
      <c r="K25" s="9"/>
      <c r="L25" s="2" t="s">
        <v>32</v>
      </c>
      <c r="M25" s="17">
        <f>SUM(M22:M24)</f>
        <v>171500000</v>
      </c>
    </row>
    <row r="26" spans="2:26" ht="28.8" x14ac:dyDescent="0.3">
      <c r="B26" s="1" t="s">
        <v>40</v>
      </c>
      <c r="C26" s="3" t="s">
        <v>9</v>
      </c>
      <c r="D26" s="1" t="s">
        <v>11</v>
      </c>
      <c r="E26" s="4" t="s">
        <v>37</v>
      </c>
      <c r="F26" s="4" t="s">
        <v>38</v>
      </c>
    </row>
    <row r="27" spans="2:26" x14ac:dyDescent="0.3">
      <c r="B27" s="9">
        <v>1</v>
      </c>
      <c r="C27" s="10" t="s">
        <v>1</v>
      </c>
      <c r="D27" s="9">
        <v>2</v>
      </c>
      <c r="E27" s="9">
        <f>E16*0.1</f>
        <v>125</v>
      </c>
      <c r="F27" s="9">
        <f>E27*D27</f>
        <v>250</v>
      </c>
    </row>
    <row r="28" spans="2:26" x14ac:dyDescent="0.3">
      <c r="B28" s="9">
        <v>2</v>
      </c>
      <c r="C28" s="10" t="s">
        <v>2</v>
      </c>
      <c r="D28" s="9">
        <v>1</v>
      </c>
      <c r="E28" s="9">
        <f t="shared" ref="E28:E33" si="4">E17*0.1</f>
        <v>500</v>
      </c>
      <c r="F28" s="9">
        <f t="shared" ref="F28:F33" si="5">E28*D28</f>
        <v>500</v>
      </c>
    </row>
    <row r="29" spans="2:26" x14ac:dyDescent="0.3">
      <c r="B29" s="9">
        <v>3</v>
      </c>
      <c r="C29" s="10" t="s">
        <v>3</v>
      </c>
      <c r="D29" s="9">
        <v>1</v>
      </c>
      <c r="E29" s="9">
        <f t="shared" si="4"/>
        <v>2494.6000000000004</v>
      </c>
      <c r="F29" s="9">
        <f t="shared" si="5"/>
        <v>2494.6000000000004</v>
      </c>
    </row>
    <row r="30" spans="2:26" x14ac:dyDescent="0.3">
      <c r="B30" s="9">
        <v>4</v>
      </c>
      <c r="C30" s="10" t="s">
        <v>8</v>
      </c>
      <c r="D30" s="9">
        <v>1</v>
      </c>
      <c r="E30" s="9">
        <f t="shared" si="4"/>
        <v>250</v>
      </c>
      <c r="F30" s="9">
        <f t="shared" si="5"/>
        <v>250</v>
      </c>
    </row>
    <row r="31" spans="2:26" x14ac:dyDescent="0.3">
      <c r="B31" s="9">
        <v>5</v>
      </c>
      <c r="C31" s="10" t="s">
        <v>4</v>
      </c>
      <c r="D31" s="9">
        <v>1</v>
      </c>
      <c r="E31" s="9">
        <f t="shared" si="4"/>
        <v>500</v>
      </c>
      <c r="F31" s="9">
        <f t="shared" si="5"/>
        <v>500</v>
      </c>
    </row>
    <row r="32" spans="2:26" x14ac:dyDescent="0.3">
      <c r="B32" s="9">
        <v>6</v>
      </c>
      <c r="C32" s="10" t="s">
        <v>5</v>
      </c>
      <c r="D32" s="9">
        <v>1</v>
      </c>
      <c r="E32" s="9">
        <f t="shared" si="4"/>
        <v>250</v>
      </c>
      <c r="F32" s="9">
        <f t="shared" si="5"/>
        <v>250</v>
      </c>
    </row>
    <row r="33" spans="2:6" x14ac:dyDescent="0.3">
      <c r="B33" s="9">
        <v>7</v>
      </c>
      <c r="C33" s="10" t="s">
        <v>6</v>
      </c>
      <c r="D33" s="9">
        <v>6</v>
      </c>
      <c r="E33" s="9">
        <f t="shared" si="4"/>
        <v>100</v>
      </c>
      <c r="F33" s="9">
        <f t="shared" si="5"/>
        <v>600</v>
      </c>
    </row>
    <row r="34" spans="2:6" x14ac:dyDescent="0.3">
      <c r="C34" s="3" t="s">
        <v>7</v>
      </c>
      <c r="D34" s="1">
        <f>SUM(D27:D33)</f>
        <v>13</v>
      </c>
      <c r="E34" s="1"/>
      <c r="F34" s="19">
        <f t="shared" ref="F34" si="6">SUM(F27:F33)</f>
        <v>4844.6000000000004</v>
      </c>
    </row>
    <row r="36" spans="2:6" x14ac:dyDescent="0.3">
      <c r="B36" s="79" t="s">
        <v>13</v>
      </c>
      <c r="C36" s="79"/>
    </row>
    <row r="37" spans="2:6" ht="28.8" x14ac:dyDescent="0.3">
      <c r="B37" s="1" t="s">
        <v>40</v>
      </c>
      <c r="C37" s="3" t="s">
        <v>9</v>
      </c>
      <c r="D37" s="1" t="s">
        <v>11</v>
      </c>
      <c r="E37" s="4" t="s">
        <v>37</v>
      </c>
      <c r="F37" s="4" t="s">
        <v>38</v>
      </c>
    </row>
    <row r="38" spans="2:6" x14ac:dyDescent="0.3">
      <c r="B38" s="9">
        <v>1</v>
      </c>
      <c r="C38" s="10" t="s">
        <v>2</v>
      </c>
      <c r="D38" s="9">
        <v>1</v>
      </c>
      <c r="E38" s="9">
        <f>E17*0.2</f>
        <v>1000</v>
      </c>
      <c r="F38" s="9">
        <f>E38*D38</f>
        <v>1000</v>
      </c>
    </row>
    <row r="39" spans="2:6" x14ac:dyDescent="0.3">
      <c r="B39" s="9">
        <v>2</v>
      </c>
      <c r="C39" s="10" t="s">
        <v>3</v>
      </c>
      <c r="D39" s="9">
        <v>1</v>
      </c>
      <c r="E39" s="9">
        <f>E18*0.2</f>
        <v>4989.2000000000007</v>
      </c>
      <c r="F39" s="9">
        <f t="shared" ref="F39:F40" si="7">E39*D39</f>
        <v>4989.2000000000007</v>
      </c>
    </row>
    <row r="40" spans="2:6" x14ac:dyDescent="0.3">
      <c r="B40" s="9">
        <v>3</v>
      </c>
      <c r="C40" s="10" t="s">
        <v>8</v>
      </c>
      <c r="D40" s="9">
        <v>1</v>
      </c>
      <c r="E40" s="9">
        <f>E19*0.2</f>
        <v>500</v>
      </c>
      <c r="F40" s="9">
        <f t="shared" si="7"/>
        <v>500</v>
      </c>
    </row>
    <row r="41" spans="2:6" x14ac:dyDescent="0.3">
      <c r="C41" s="3" t="s">
        <v>7</v>
      </c>
      <c r="D41" s="1">
        <f>SUM(D38:D40)</f>
        <v>3</v>
      </c>
      <c r="E41" s="1"/>
      <c r="F41" s="19">
        <f>SUM(F38:F40)</f>
        <v>6489.2000000000007</v>
      </c>
    </row>
    <row r="43" spans="2:6" x14ac:dyDescent="0.3">
      <c r="B43" s="79" t="s">
        <v>44</v>
      </c>
      <c r="C43" s="79"/>
    </row>
    <row r="44" spans="2:6" ht="28.8" x14ac:dyDescent="0.3">
      <c r="B44" s="1" t="s">
        <v>40</v>
      </c>
      <c r="C44" s="3" t="s">
        <v>9</v>
      </c>
      <c r="D44" s="1" t="s">
        <v>11</v>
      </c>
      <c r="E44" s="4" t="s">
        <v>37</v>
      </c>
      <c r="F44" s="4" t="s">
        <v>38</v>
      </c>
    </row>
    <row r="45" spans="2:6" x14ac:dyDescent="0.3">
      <c r="B45" s="9">
        <v>2</v>
      </c>
      <c r="C45" s="10" t="s">
        <v>2</v>
      </c>
      <c r="D45" s="9">
        <v>1</v>
      </c>
      <c r="E45" s="9">
        <f t="shared" ref="E45:E50" si="8">E17*0.2</f>
        <v>1000</v>
      </c>
      <c r="F45" s="9">
        <f>E45*D45</f>
        <v>1000</v>
      </c>
    </row>
    <row r="46" spans="2:6" x14ac:dyDescent="0.3">
      <c r="B46" s="9">
        <v>3</v>
      </c>
      <c r="C46" s="10" t="s">
        <v>3</v>
      </c>
      <c r="D46" s="9">
        <v>1</v>
      </c>
      <c r="E46" s="9">
        <f t="shared" si="8"/>
        <v>4989.2000000000007</v>
      </c>
      <c r="F46" s="9">
        <f t="shared" ref="F46:F50" si="9">E46*D46</f>
        <v>4989.2000000000007</v>
      </c>
    </row>
    <row r="47" spans="2:6" x14ac:dyDescent="0.3">
      <c r="B47" s="9">
        <v>4</v>
      </c>
      <c r="C47" s="10" t="s">
        <v>8</v>
      </c>
      <c r="D47" s="9">
        <v>1</v>
      </c>
      <c r="E47" s="9">
        <f t="shared" si="8"/>
        <v>500</v>
      </c>
      <c r="F47" s="9">
        <f t="shared" si="9"/>
        <v>500</v>
      </c>
    </row>
    <row r="48" spans="2:6" x14ac:dyDescent="0.3">
      <c r="B48" s="9">
        <v>5</v>
      </c>
      <c r="C48" s="10" t="s">
        <v>4</v>
      </c>
      <c r="D48" s="9">
        <v>1</v>
      </c>
      <c r="E48" s="9">
        <f t="shared" si="8"/>
        <v>1000</v>
      </c>
      <c r="F48" s="9">
        <f t="shared" si="9"/>
        <v>1000</v>
      </c>
    </row>
    <row r="49" spans="2:6" x14ac:dyDescent="0.3">
      <c r="B49" s="9">
        <v>6</v>
      </c>
      <c r="C49" s="10" t="s">
        <v>5</v>
      </c>
      <c r="D49" s="9">
        <v>1</v>
      </c>
      <c r="E49" s="9">
        <f t="shared" si="8"/>
        <v>500</v>
      </c>
      <c r="F49" s="9">
        <f t="shared" si="9"/>
        <v>500</v>
      </c>
    </row>
    <row r="50" spans="2:6" x14ac:dyDescent="0.3">
      <c r="B50" s="9">
        <v>7</v>
      </c>
      <c r="C50" s="10" t="s">
        <v>6</v>
      </c>
      <c r="D50" s="9">
        <v>6</v>
      </c>
      <c r="E50" s="9">
        <f t="shared" si="8"/>
        <v>200</v>
      </c>
      <c r="F50" s="9">
        <f t="shared" si="9"/>
        <v>1200</v>
      </c>
    </row>
    <row r="51" spans="2:6" x14ac:dyDescent="0.3">
      <c r="C51" s="3" t="s">
        <v>7</v>
      </c>
      <c r="D51" s="1">
        <f>SUM(D45:D50)</f>
        <v>11</v>
      </c>
      <c r="F51" s="19">
        <f>SUM(F45:F50)</f>
        <v>9189.2000000000007</v>
      </c>
    </row>
    <row r="53" spans="2:6" x14ac:dyDescent="0.3">
      <c r="B53" s="79" t="s">
        <v>14</v>
      </c>
      <c r="C53" s="79"/>
    </row>
    <row r="54" spans="2:6" ht="28.8" x14ac:dyDescent="0.3">
      <c r="B54" s="1" t="s">
        <v>40</v>
      </c>
      <c r="C54" s="3" t="s">
        <v>9</v>
      </c>
      <c r="D54" s="1" t="s">
        <v>11</v>
      </c>
      <c r="E54" s="4" t="s">
        <v>37</v>
      </c>
      <c r="F54" s="4" t="s">
        <v>38</v>
      </c>
    </row>
    <row r="55" spans="2:6" x14ac:dyDescent="0.3">
      <c r="B55" s="9">
        <v>1</v>
      </c>
      <c r="C55" s="10" t="s">
        <v>1</v>
      </c>
      <c r="D55" s="9">
        <v>2</v>
      </c>
      <c r="E55" s="9">
        <f>E16*0.1</f>
        <v>125</v>
      </c>
      <c r="F55" s="9">
        <f>E55*D55</f>
        <v>250</v>
      </c>
    </row>
    <row r="56" spans="2:6" x14ac:dyDescent="0.3">
      <c r="B56" s="9">
        <v>2</v>
      </c>
      <c r="C56" s="10" t="s">
        <v>2</v>
      </c>
      <c r="D56" s="9">
        <v>1</v>
      </c>
      <c r="E56" s="9">
        <f t="shared" ref="E56:E61" si="10">E17*0.1</f>
        <v>500</v>
      </c>
      <c r="F56" s="9">
        <f t="shared" ref="F56:F61" si="11">E56*D56</f>
        <v>500</v>
      </c>
    </row>
    <row r="57" spans="2:6" x14ac:dyDescent="0.3">
      <c r="B57" s="9">
        <v>3</v>
      </c>
      <c r="C57" s="10" t="s">
        <v>3</v>
      </c>
      <c r="D57" s="9">
        <v>1</v>
      </c>
      <c r="E57" s="9">
        <f t="shared" si="10"/>
        <v>2494.6000000000004</v>
      </c>
      <c r="F57" s="9">
        <f t="shared" si="11"/>
        <v>2494.6000000000004</v>
      </c>
    </row>
    <row r="58" spans="2:6" x14ac:dyDescent="0.3">
      <c r="B58" s="9">
        <v>4</v>
      </c>
      <c r="C58" s="10" t="s">
        <v>8</v>
      </c>
      <c r="D58" s="9">
        <v>1</v>
      </c>
      <c r="E58" s="9">
        <f t="shared" si="10"/>
        <v>250</v>
      </c>
      <c r="F58" s="9">
        <f t="shared" si="11"/>
        <v>250</v>
      </c>
    </row>
    <row r="59" spans="2:6" x14ac:dyDescent="0.3">
      <c r="B59" s="9">
        <v>5</v>
      </c>
      <c r="C59" s="10" t="s">
        <v>4</v>
      </c>
      <c r="D59" s="9">
        <v>1</v>
      </c>
      <c r="E59" s="9">
        <f t="shared" si="10"/>
        <v>500</v>
      </c>
      <c r="F59" s="9">
        <f t="shared" si="11"/>
        <v>500</v>
      </c>
    </row>
    <row r="60" spans="2:6" x14ac:dyDescent="0.3">
      <c r="B60" s="9">
        <v>6</v>
      </c>
      <c r="C60" s="10" t="s">
        <v>5</v>
      </c>
      <c r="D60" s="9">
        <v>1</v>
      </c>
      <c r="E60" s="9">
        <f t="shared" si="10"/>
        <v>250</v>
      </c>
      <c r="F60" s="9">
        <f t="shared" si="11"/>
        <v>250</v>
      </c>
    </row>
    <row r="61" spans="2:6" x14ac:dyDescent="0.3">
      <c r="B61" s="9">
        <v>7</v>
      </c>
      <c r="C61" s="10" t="s">
        <v>6</v>
      </c>
      <c r="D61" s="9">
        <v>6</v>
      </c>
      <c r="E61" s="9">
        <f t="shared" si="10"/>
        <v>100</v>
      </c>
      <c r="F61" s="9">
        <f t="shared" si="11"/>
        <v>600</v>
      </c>
    </row>
    <row r="62" spans="2:6" x14ac:dyDescent="0.3">
      <c r="C62" s="3" t="s">
        <v>7</v>
      </c>
      <c r="D62" s="1">
        <f>SUM(D55:D61)</f>
        <v>13</v>
      </c>
      <c r="F62" s="19">
        <f>SUM(F55:F61)</f>
        <v>4844.6000000000004</v>
      </c>
    </row>
  </sheetData>
  <mergeCells count="13">
    <mergeCell ref="B53:C53"/>
    <mergeCell ref="B25:C25"/>
    <mergeCell ref="I5:J5"/>
    <mergeCell ref="I20:J20"/>
    <mergeCell ref="B5:C5"/>
    <mergeCell ref="B14:C14"/>
    <mergeCell ref="B2:E2"/>
    <mergeCell ref="P5:Q5"/>
    <mergeCell ref="U5:V5"/>
    <mergeCell ref="B36:C36"/>
    <mergeCell ref="B43:C43"/>
    <mergeCell ref="I13:J13"/>
    <mergeCell ref="U13:V1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720ED-0764-470D-9FE9-18FAE29DFD3F}">
  <dimension ref="B2:Z60"/>
  <sheetViews>
    <sheetView workbookViewId="0">
      <selection activeCell="F2" sqref="F2"/>
    </sheetView>
  </sheetViews>
  <sheetFormatPr baseColWidth="10" defaultRowHeight="14.4" x14ac:dyDescent="0.3"/>
  <cols>
    <col min="1" max="1" width="2.77734375" customWidth="1"/>
    <col min="2" max="2" width="5.6640625" style="9" bestFit="1" customWidth="1"/>
    <col min="3" max="3" width="24.77734375" style="10" bestFit="1" customWidth="1"/>
    <col min="4" max="4" width="9.6640625" style="9" bestFit="1" customWidth="1"/>
    <col min="5" max="5" width="13.88671875" style="9" bestFit="1" customWidth="1"/>
    <col min="6" max="6" width="13.109375" style="9" bestFit="1" customWidth="1"/>
    <col min="7" max="7" width="4.33203125" customWidth="1"/>
    <col min="8" max="8" width="4" customWidth="1"/>
    <col min="9" max="9" width="4.88671875" bestFit="1" customWidth="1"/>
    <col min="10" max="10" width="20.33203125" bestFit="1" customWidth="1"/>
    <col min="11" max="11" width="4.88671875" bestFit="1" customWidth="1"/>
    <col min="12" max="12" width="12.5546875" bestFit="1" customWidth="1"/>
    <col min="13" max="13" width="13.88671875" bestFit="1" customWidth="1"/>
    <col min="14" max="14" width="3.77734375" customWidth="1"/>
    <col min="15" max="15" width="3.88671875" customWidth="1"/>
    <col min="16" max="16" width="4.88671875" bestFit="1" customWidth="1"/>
    <col min="17" max="17" width="12.33203125" bestFit="1" customWidth="1"/>
    <col min="18" max="18" width="11" style="9" bestFit="1" customWidth="1"/>
    <col min="19" max="19" width="3.44140625" customWidth="1"/>
    <col min="20" max="20" width="3.33203125" customWidth="1"/>
    <col min="21" max="21" width="4.88671875" bestFit="1" customWidth="1"/>
    <col min="22" max="22" width="14.77734375" bestFit="1" customWidth="1"/>
    <col min="23" max="23" width="9.6640625" bestFit="1" customWidth="1"/>
    <col min="24" max="24" width="13.21875" bestFit="1" customWidth="1"/>
    <col min="25" max="25" width="12.88671875" bestFit="1" customWidth="1"/>
    <col min="26" max="26" width="11.6640625" bestFit="1" customWidth="1"/>
  </cols>
  <sheetData>
    <row r="2" spans="2:26" ht="18" x14ac:dyDescent="0.3">
      <c r="B2" s="21" t="s">
        <v>47</v>
      </c>
      <c r="C2" s="21"/>
      <c r="D2" s="21"/>
      <c r="E2" s="21"/>
      <c r="F2" s="22">
        <f>D10+M9+R8+W9</f>
        <v>249304.20480000001</v>
      </c>
    </row>
    <row r="3" spans="2:26" x14ac:dyDescent="0.3">
      <c r="B3" s="78" t="s">
        <v>84</v>
      </c>
      <c r="C3" s="78"/>
      <c r="D3"/>
      <c r="E3"/>
      <c r="F3"/>
      <c r="I3" s="78" t="s">
        <v>17</v>
      </c>
      <c r="J3" s="78"/>
      <c r="K3" s="8"/>
      <c r="P3" s="78" t="s">
        <v>15</v>
      </c>
      <c r="Q3" s="78"/>
      <c r="U3" s="78" t="s">
        <v>24</v>
      </c>
      <c r="V3" s="78"/>
    </row>
    <row r="4" spans="2:26" x14ac:dyDescent="0.3">
      <c r="B4" s="1" t="s">
        <v>10</v>
      </c>
      <c r="C4" s="2" t="s">
        <v>9</v>
      </c>
      <c r="D4" s="1" t="s">
        <v>16</v>
      </c>
      <c r="E4" s="1" t="s">
        <v>49</v>
      </c>
      <c r="F4" s="1"/>
      <c r="I4" s="1" t="s">
        <v>10</v>
      </c>
      <c r="J4" s="2" t="s">
        <v>9</v>
      </c>
      <c r="K4" s="1" t="s">
        <v>11</v>
      </c>
      <c r="L4" s="1" t="s">
        <v>42</v>
      </c>
      <c r="M4" s="1" t="s">
        <v>43</v>
      </c>
      <c r="P4" s="1" t="s">
        <v>10</v>
      </c>
      <c r="Q4" s="2" t="s">
        <v>9</v>
      </c>
      <c r="R4" s="1" t="s">
        <v>16</v>
      </c>
      <c r="U4" s="1" t="s">
        <v>10</v>
      </c>
      <c r="V4" s="2" t="s">
        <v>9</v>
      </c>
      <c r="W4" s="2" t="s">
        <v>16</v>
      </c>
    </row>
    <row r="5" spans="2:26" x14ac:dyDescent="0.3">
      <c r="B5" s="9">
        <v>1</v>
      </c>
      <c r="C5" t="s">
        <v>0</v>
      </c>
      <c r="D5" s="9">
        <f>F21</f>
        <v>48446</v>
      </c>
      <c r="I5" s="9">
        <v>1</v>
      </c>
      <c r="J5" t="s">
        <v>48</v>
      </c>
      <c r="K5" s="9">
        <v>12</v>
      </c>
      <c r="L5" s="11">
        <v>5000000</v>
      </c>
      <c r="M5" s="12">
        <f>L5*K5</f>
        <v>60000000</v>
      </c>
      <c r="P5" s="9">
        <v>1</v>
      </c>
      <c r="Q5" t="s">
        <v>21</v>
      </c>
      <c r="R5" s="15">
        <f>0.15*F21</f>
        <v>7266.9</v>
      </c>
      <c r="U5" s="9">
        <v>1</v>
      </c>
      <c r="V5" t="s">
        <v>46</v>
      </c>
      <c r="W5" s="12">
        <f>0.12*(D10+M9+R8)</f>
        <v>22259.304</v>
      </c>
    </row>
    <row r="6" spans="2:26" x14ac:dyDescent="0.3">
      <c r="B6" s="9">
        <v>2</v>
      </c>
      <c r="C6" t="s">
        <v>12</v>
      </c>
      <c r="D6" s="9">
        <f>F32</f>
        <v>4844.6000000000004</v>
      </c>
      <c r="I6" s="9">
        <v>2</v>
      </c>
      <c r="J6" t="s">
        <v>19</v>
      </c>
      <c r="K6" s="9">
        <v>1</v>
      </c>
      <c r="M6" s="12">
        <f>0.2*E10</f>
        <v>73813600</v>
      </c>
      <c r="P6" s="9">
        <v>2</v>
      </c>
      <c r="Q6" t="s">
        <v>22</v>
      </c>
      <c r="R6" s="16">
        <f>0.15*(M9+D10)</f>
        <v>18408.060000000001</v>
      </c>
      <c r="U6" s="9">
        <v>2</v>
      </c>
      <c r="V6" t="s">
        <v>25</v>
      </c>
      <c r="W6" s="12">
        <f>0.2*(D10+M9+R8+W5)</f>
        <v>41550.700800000006</v>
      </c>
    </row>
    <row r="7" spans="2:26" x14ac:dyDescent="0.3">
      <c r="B7" s="9">
        <v>3</v>
      </c>
      <c r="C7" t="s">
        <v>13</v>
      </c>
      <c r="D7" s="9">
        <f>F39</f>
        <v>6489.2000000000007</v>
      </c>
      <c r="I7" s="9">
        <v>3</v>
      </c>
      <c r="J7" t="s">
        <v>20</v>
      </c>
      <c r="K7" s="9">
        <v>1</v>
      </c>
      <c r="M7" s="12">
        <f>0.3*E10</f>
        <v>110720400</v>
      </c>
      <c r="P7" s="9">
        <v>3</v>
      </c>
      <c r="Q7" t="s">
        <v>23</v>
      </c>
      <c r="R7" s="16">
        <f>0.25*(D10+M9+R5+R6)</f>
        <v>37098.840000000004</v>
      </c>
      <c r="U7" s="9">
        <v>3</v>
      </c>
      <c r="V7" t="s">
        <v>26</v>
      </c>
    </row>
    <row r="8" spans="2:26" x14ac:dyDescent="0.3">
      <c r="B8" s="9">
        <v>4</v>
      </c>
      <c r="C8" t="s">
        <v>44</v>
      </c>
      <c r="D8" s="9">
        <f>F49</f>
        <v>9189.2000000000007</v>
      </c>
      <c r="K8" s="9"/>
      <c r="L8" s="2" t="s">
        <v>7</v>
      </c>
      <c r="M8" s="17">
        <f>SUM(M5:M7)</f>
        <v>244534000</v>
      </c>
      <c r="Q8" s="2" t="s">
        <v>7</v>
      </c>
      <c r="R8" s="17">
        <f>SUM(R5:R7)</f>
        <v>62773.8</v>
      </c>
      <c r="U8" s="9">
        <v>4</v>
      </c>
      <c r="V8" t="s">
        <v>27</v>
      </c>
    </row>
    <row r="9" spans="2:26" x14ac:dyDescent="0.3">
      <c r="B9" s="9">
        <v>5</v>
      </c>
      <c r="C9" t="s">
        <v>14</v>
      </c>
      <c r="D9" s="9">
        <f>F60</f>
        <v>4844.6000000000004</v>
      </c>
      <c r="K9" s="9"/>
      <c r="L9" s="2" t="s">
        <v>45</v>
      </c>
      <c r="M9" s="17">
        <f>M8/5000</f>
        <v>48906.8</v>
      </c>
      <c r="V9" s="2" t="s">
        <v>7</v>
      </c>
      <c r="W9" s="17">
        <f>SUM(W5:W8)</f>
        <v>63810.00480000001</v>
      </c>
    </row>
    <row r="10" spans="2:26" x14ac:dyDescent="0.3">
      <c r="C10" s="3" t="s">
        <v>32</v>
      </c>
      <c r="D10" s="23">
        <f>SUM(D5:D9)</f>
        <v>73813.600000000006</v>
      </c>
      <c r="E10" s="23">
        <f>D10*5000</f>
        <v>369068000</v>
      </c>
      <c r="I10" s="20"/>
      <c r="J10" s="20"/>
      <c r="K10" s="8"/>
    </row>
    <row r="11" spans="2:26" x14ac:dyDescent="0.3">
      <c r="I11" s="78"/>
      <c r="J11" s="78"/>
      <c r="K11" s="8"/>
      <c r="U11" s="78" t="s">
        <v>46</v>
      </c>
      <c r="V11" s="78"/>
      <c r="Z11" s="9"/>
    </row>
    <row r="12" spans="2:26" x14ac:dyDescent="0.3">
      <c r="B12" s="80" t="s">
        <v>36</v>
      </c>
      <c r="C12" s="80"/>
      <c r="I12" s="1"/>
      <c r="J12" s="2"/>
      <c r="K12" s="1"/>
      <c r="L12" s="1"/>
      <c r="M12" s="1"/>
      <c r="U12" s="1" t="s">
        <v>10</v>
      </c>
      <c r="V12" s="2" t="s">
        <v>9</v>
      </c>
      <c r="W12" s="1" t="s">
        <v>11</v>
      </c>
      <c r="X12" s="2" t="s">
        <v>56</v>
      </c>
      <c r="Y12" s="2" t="s">
        <v>57</v>
      </c>
      <c r="Z12" s="1" t="s">
        <v>85</v>
      </c>
    </row>
    <row r="13" spans="2:26" x14ac:dyDescent="0.3">
      <c r="B13" s="1" t="s">
        <v>40</v>
      </c>
      <c r="C13" s="3" t="s">
        <v>39</v>
      </c>
      <c r="D13" s="1" t="s">
        <v>11</v>
      </c>
      <c r="E13" s="4" t="s">
        <v>37</v>
      </c>
      <c r="F13" s="4" t="s">
        <v>38</v>
      </c>
      <c r="I13" s="9"/>
      <c r="J13" s="14"/>
      <c r="K13" s="9"/>
      <c r="L13" s="15"/>
      <c r="M13" s="16"/>
      <c r="U13" s="9">
        <v>1</v>
      </c>
      <c r="V13" s="24" t="s">
        <v>50</v>
      </c>
      <c r="W13" s="9">
        <v>2</v>
      </c>
      <c r="X13" s="15">
        <f>'Planta propia'!X15</f>
        <v>3000000</v>
      </c>
      <c r="Y13" s="15">
        <f>X13*W13</f>
        <v>6000000</v>
      </c>
      <c r="Z13" s="15">
        <f>Y13/'Planta propia'!$C$3</f>
        <v>1200</v>
      </c>
    </row>
    <row r="14" spans="2:26" ht="28.8" x14ac:dyDescent="0.3">
      <c r="B14" s="9">
        <v>1</v>
      </c>
      <c r="C14" s="10" t="s">
        <v>1</v>
      </c>
      <c r="D14" s="9">
        <v>2</v>
      </c>
      <c r="E14" s="9">
        <f>Equipos!E6</f>
        <v>1250</v>
      </c>
      <c r="F14" s="9">
        <f>E14*D14</f>
        <v>2500</v>
      </c>
      <c r="I14" s="9"/>
      <c r="J14" s="14"/>
      <c r="K14" s="9"/>
      <c r="L14" s="15"/>
      <c r="M14" s="16"/>
      <c r="U14" s="9">
        <v>2</v>
      </c>
      <c r="V14" s="59" t="s">
        <v>51</v>
      </c>
      <c r="W14" s="9">
        <v>1</v>
      </c>
      <c r="X14" s="15">
        <f>'Planta propia'!X16</f>
        <v>6000000</v>
      </c>
      <c r="Y14" s="15">
        <f>X14*W14</f>
        <v>6000000</v>
      </c>
      <c r="Z14" s="15">
        <f>Y14/'Planta propia'!$C$3</f>
        <v>1200</v>
      </c>
    </row>
    <row r="15" spans="2:26" x14ac:dyDescent="0.3">
      <c r="B15" s="9">
        <v>2</v>
      </c>
      <c r="C15" s="10" t="s">
        <v>2</v>
      </c>
      <c r="D15" s="9">
        <v>1</v>
      </c>
      <c r="E15" s="9">
        <f>Equipos!E7</f>
        <v>5000</v>
      </c>
      <c r="F15" s="9">
        <f t="shared" ref="F15:F20" si="0">E15*D15</f>
        <v>5000</v>
      </c>
      <c r="I15" s="9"/>
      <c r="K15" s="9"/>
      <c r="L15" s="11"/>
      <c r="M15" s="12"/>
      <c r="U15" s="9">
        <v>3</v>
      </c>
      <c r="V15" t="s">
        <v>52</v>
      </c>
      <c r="W15" s="9">
        <v>2</v>
      </c>
      <c r="X15" s="15">
        <f>'Planta propia'!X17</f>
        <v>3000000</v>
      </c>
      <c r="Y15" s="15">
        <f t="shared" ref="Y15:Y16" si="1">X15*W15</f>
        <v>6000000</v>
      </c>
      <c r="Z15" s="15">
        <f>Y15/'Planta propia'!$C$3</f>
        <v>1200</v>
      </c>
    </row>
    <row r="16" spans="2:26" ht="28.8" x14ac:dyDescent="0.3">
      <c r="B16" s="9">
        <v>3</v>
      </c>
      <c r="C16" s="10" t="s">
        <v>3</v>
      </c>
      <c r="D16" s="9">
        <v>1</v>
      </c>
      <c r="E16" s="9">
        <f>Equipos!E10</f>
        <v>24946</v>
      </c>
      <c r="F16" s="9">
        <f t="shared" si="0"/>
        <v>24946</v>
      </c>
      <c r="K16" s="9"/>
      <c r="L16" s="2"/>
      <c r="M16" s="17"/>
      <c r="U16" s="9">
        <v>4</v>
      </c>
      <c r="V16" s="36" t="s">
        <v>62</v>
      </c>
      <c r="W16" s="9">
        <v>1</v>
      </c>
      <c r="X16" s="15"/>
      <c r="Y16" s="15">
        <f t="shared" si="1"/>
        <v>0</v>
      </c>
      <c r="Z16" s="15">
        <f>Y16/'Planta propia'!$C$3</f>
        <v>0</v>
      </c>
    </row>
    <row r="17" spans="2:26" x14ac:dyDescent="0.3">
      <c r="B17" s="9">
        <v>4</v>
      </c>
      <c r="C17" s="10" t="s">
        <v>8</v>
      </c>
      <c r="D17" s="9">
        <v>1</v>
      </c>
      <c r="E17" s="13">
        <f>Equipos!E16</f>
        <v>2500</v>
      </c>
      <c r="F17" s="9">
        <f t="shared" si="0"/>
        <v>2500</v>
      </c>
      <c r="K17" s="9"/>
      <c r="X17" s="2" t="s">
        <v>7</v>
      </c>
      <c r="Y17" s="17">
        <f>SUM(Y13:Y16)</f>
        <v>18000000</v>
      </c>
      <c r="Z17" s="17">
        <f>SUM(Z13:Z16)</f>
        <v>3600</v>
      </c>
    </row>
    <row r="18" spans="2:26" x14ac:dyDescent="0.3">
      <c r="B18" s="9">
        <v>5</v>
      </c>
      <c r="C18" s="10" t="s">
        <v>4</v>
      </c>
      <c r="D18" s="9">
        <v>1</v>
      </c>
      <c r="E18" s="13">
        <f>Equipos!E17</f>
        <v>5000</v>
      </c>
      <c r="F18" s="9">
        <f t="shared" si="0"/>
        <v>5000</v>
      </c>
      <c r="I18" s="78"/>
      <c r="J18" s="78"/>
      <c r="K18" s="8"/>
    </row>
    <row r="19" spans="2:26" x14ac:dyDescent="0.3">
      <c r="B19" s="9">
        <v>6</v>
      </c>
      <c r="C19" s="10" t="s">
        <v>5</v>
      </c>
      <c r="D19" s="9">
        <v>1</v>
      </c>
      <c r="E19" s="13">
        <f>Equipos!E18</f>
        <v>2500</v>
      </c>
      <c r="F19" s="9">
        <f t="shared" si="0"/>
        <v>2500</v>
      </c>
      <c r="I19" s="1"/>
      <c r="J19" s="2"/>
      <c r="K19" s="1"/>
      <c r="L19" s="1"/>
      <c r="M19" s="1"/>
    </row>
    <row r="20" spans="2:26" x14ac:dyDescent="0.3">
      <c r="B20" s="9">
        <v>7</v>
      </c>
      <c r="C20" s="10" t="s">
        <v>6</v>
      </c>
      <c r="D20" s="9">
        <v>6</v>
      </c>
      <c r="E20" s="13">
        <f>Equipos!E19</f>
        <v>1000</v>
      </c>
      <c r="F20" s="9">
        <f t="shared" si="0"/>
        <v>6000</v>
      </c>
      <c r="I20" s="9"/>
      <c r="J20" s="14"/>
      <c r="K20" s="9"/>
      <c r="L20" s="16"/>
      <c r="M20" s="16"/>
    </row>
    <row r="21" spans="2:26" x14ac:dyDescent="0.3">
      <c r="C21" s="3" t="s">
        <v>7</v>
      </c>
      <c r="D21" s="1">
        <f>SUM(D14:D20)</f>
        <v>13</v>
      </c>
      <c r="E21" s="1"/>
      <c r="F21" s="19">
        <f t="shared" ref="F21" si="2">SUM(F14:F20)</f>
        <v>48446</v>
      </c>
      <c r="I21" s="9"/>
      <c r="J21" s="14"/>
      <c r="K21" s="9"/>
      <c r="L21" s="16"/>
      <c r="M21" s="16"/>
    </row>
    <row r="22" spans="2:26" x14ac:dyDescent="0.3">
      <c r="I22" s="9"/>
      <c r="K22" s="9"/>
      <c r="L22" s="12"/>
      <c r="M22" s="12"/>
    </row>
    <row r="23" spans="2:26" x14ac:dyDescent="0.3">
      <c r="B23" s="79" t="s">
        <v>12</v>
      </c>
      <c r="C23" s="79"/>
      <c r="I23" s="18"/>
      <c r="K23" s="9"/>
      <c r="L23" s="2"/>
      <c r="M23" s="17"/>
    </row>
    <row r="24" spans="2:26" x14ac:dyDescent="0.3">
      <c r="B24" s="1" t="s">
        <v>40</v>
      </c>
      <c r="C24" s="3" t="s">
        <v>9</v>
      </c>
      <c r="D24" s="1" t="s">
        <v>11</v>
      </c>
      <c r="E24" s="4" t="s">
        <v>37</v>
      </c>
      <c r="F24" s="4" t="s">
        <v>38</v>
      </c>
    </row>
    <row r="25" spans="2:26" x14ac:dyDescent="0.3">
      <c r="B25" s="9">
        <v>1</v>
      </c>
      <c r="C25" s="10" t="s">
        <v>1</v>
      </c>
      <c r="D25" s="9">
        <v>2</v>
      </c>
      <c r="E25" s="9">
        <f>E14*0.1</f>
        <v>125</v>
      </c>
      <c r="F25" s="9">
        <f>E25*D25</f>
        <v>250</v>
      </c>
    </row>
    <row r="26" spans="2:26" x14ac:dyDescent="0.3">
      <c r="B26" s="9">
        <v>2</v>
      </c>
      <c r="C26" s="10" t="s">
        <v>2</v>
      </c>
      <c r="D26" s="9">
        <v>1</v>
      </c>
      <c r="E26" s="9">
        <f t="shared" ref="E26:E31" si="3">E15*0.1</f>
        <v>500</v>
      </c>
      <c r="F26" s="9">
        <f t="shared" ref="F26:F31" si="4">E26*D26</f>
        <v>500</v>
      </c>
    </row>
    <row r="27" spans="2:26" x14ac:dyDescent="0.3">
      <c r="B27" s="9">
        <v>3</v>
      </c>
      <c r="C27" s="10" t="s">
        <v>3</v>
      </c>
      <c r="D27" s="9">
        <v>1</v>
      </c>
      <c r="E27" s="9">
        <f t="shared" si="3"/>
        <v>2494.6000000000004</v>
      </c>
      <c r="F27" s="9">
        <f t="shared" si="4"/>
        <v>2494.6000000000004</v>
      </c>
    </row>
    <row r="28" spans="2:26" x14ac:dyDescent="0.3">
      <c r="B28" s="9">
        <v>4</v>
      </c>
      <c r="C28" s="10" t="s">
        <v>8</v>
      </c>
      <c r="D28" s="9">
        <v>1</v>
      </c>
      <c r="E28" s="9">
        <f t="shared" si="3"/>
        <v>250</v>
      </c>
      <c r="F28" s="9">
        <f t="shared" si="4"/>
        <v>250</v>
      </c>
    </row>
    <row r="29" spans="2:26" x14ac:dyDescent="0.3">
      <c r="B29" s="9">
        <v>5</v>
      </c>
      <c r="C29" s="10" t="s">
        <v>4</v>
      </c>
      <c r="D29" s="9">
        <v>1</v>
      </c>
      <c r="E29" s="9">
        <f t="shared" si="3"/>
        <v>500</v>
      </c>
      <c r="F29" s="9">
        <f t="shared" si="4"/>
        <v>500</v>
      </c>
    </row>
    <row r="30" spans="2:26" x14ac:dyDescent="0.3">
      <c r="B30" s="9">
        <v>6</v>
      </c>
      <c r="C30" s="10" t="s">
        <v>5</v>
      </c>
      <c r="D30" s="9">
        <v>1</v>
      </c>
      <c r="E30" s="9">
        <f t="shared" si="3"/>
        <v>250</v>
      </c>
      <c r="F30" s="9">
        <f t="shared" si="4"/>
        <v>250</v>
      </c>
    </row>
    <row r="31" spans="2:26" x14ac:dyDescent="0.3">
      <c r="B31" s="9">
        <v>7</v>
      </c>
      <c r="C31" s="10" t="s">
        <v>6</v>
      </c>
      <c r="D31" s="9">
        <v>6</v>
      </c>
      <c r="E31" s="9">
        <f t="shared" si="3"/>
        <v>100</v>
      </c>
      <c r="F31" s="9">
        <f t="shared" si="4"/>
        <v>600</v>
      </c>
    </row>
    <row r="32" spans="2:26" x14ac:dyDescent="0.3">
      <c r="C32" s="3" t="s">
        <v>7</v>
      </c>
      <c r="D32" s="1">
        <f>SUM(D25:D31)</f>
        <v>13</v>
      </c>
      <c r="E32" s="1"/>
      <c r="F32" s="19">
        <f t="shared" ref="F32" si="5">SUM(F25:F31)</f>
        <v>4844.6000000000004</v>
      </c>
    </row>
    <row r="34" spans="2:6" x14ac:dyDescent="0.3">
      <c r="B34" s="79" t="s">
        <v>13</v>
      </c>
      <c r="C34" s="79"/>
    </row>
    <row r="35" spans="2:6" x14ac:dyDescent="0.3">
      <c r="B35" s="1" t="s">
        <v>40</v>
      </c>
      <c r="C35" s="3" t="s">
        <v>9</v>
      </c>
      <c r="D35" s="1" t="s">
        <v>11</v>
      </c>
      <c r="E35" s="4" t="s">
        <v>37</v>
      </c>
      <c r="F35" s="4" t="s">
        <v>38</v>
      </c>
    </row>
    <row r="36" spans="2:6" x14ac:dyDescent="0.3">
      <c r="B36" s="9">
        <v>1</v>
      </c>
      <c r="C36" s="10" t="s">
        <v>2</v>
      </c>
      <c r="D36" s="9">
        <v>1</v>
      </c>
      <c r="E36" s="9">
        <f>E15*0.2</f>
        <v>1000</v>
      </c>
      <c r="F36" s="9">
        <f>E36*D36</f>
        <v>1000</v>
      </c>
    </row>
    <row r="37" spans="2:6" x14ac:dyDescent="0.3">
      <c r="B37" s="9">
        <v>2</v>
      </c>
      <c r="C37" s="10" t="s">
        <v>3</v>
      </c>
      <c r="D37" s="9">
        <v>1</v>
      </c>
      <c r="E37" s="9">
        <f>E16*0.2</f>
        <v>4989.2000000000007</v>
      </c>
      <c r="F37" s="9">
        <f t="shared" ref="F37:F38" si="6">E37*D37</f>
        <v>4989.2000000000007</v>
      </c>
    </row>
    <row r="38" spans="2:6" x14ac:dyDescent="0.3">
      <c r="B38" s="9">
        <v>3</v>
      </c>
      <c r="C38" s="10" t="s">
        <v>8</v>
      </c>
      <c r="D38" s="9">
        <v>1</v>
      </c>
      <c r="E38" s="9">
        <f>E17*0.2</f>
        <v>500</v>
      </c>
      <c r="F38" s="9">
        <f t="shared" si="6"/>
        <v>500</v>
      </c>
    </row>
    <row r="39" spans="2:6" x14ac:dyDescent="0.3">
      <c r="C39" s="3" t="s">
        <v>7</v>
      </c>
      <c r="D39" s="1">
        <f>SUM(D36:D38)</f>
        <v>3</v>
      </c>
      <c r="E39" s="1"/>
      <c r="F39" s="19">
        <f>SUM(F36:F38)</f>
        <v>6489.2000000000007</v>
      </c>
    </row>
    <row r="41" spans="2:6" x14ac:dyDescent="0.3">
      <c r="B41" s="79" t="s">
        <v>44</v>
      </c>
      <c r="C41" s="79"/>
    </row>
    <row r="42" spans="2:6" x14ac:dyDescent="0.3">
      <c r="B42" s="1" t="s">
        <v>40</v>
      </c>
      <c r="C42" s="3" t="s">
        <v>9</v>
      </c>
      <c r="D42" s="1" t="s">
        <v>11</v>
      </c>
      <c r="E42" s="4" t="s">
        <v>37</v>
      </c>
      <c r="F42" s="4" t="s">
        <v>38</v>
      </c>
    </row>
    <row r="43" spans="2:6" x14ac:dyDescent="0.3">
      <c r="B43" s="9">
        <v>2</v>
      </c>
      <c r="C43" s="10" t="s">
        <v>2</v>
      </c>
      <c r="D43" s="9">
        <v>1</v>
      </c>
      <c r="E43" s="9">
        <f t="shared" ref="E43:E48" si="7">E15*0.2</f>
        <v>1000</v>
      </c>
      <c r="F43" s="9">
        <f>E43*D43</f>
        <v>1000</v>
      </c>
    </row>
    <row r="44" spans="2:6" x14ac:dyDescent="0.3">
      <c r="B44" s="9">
        <v>3</v>
      </c>
      <c r="C44" s="10" t="s">
        <v>3</v>
      </c>
      <c r="D44" s="9">
        <v>1</v>
      </c>
      <c r="E44" s="9">
        <f t="shared" si="7"/>
        <v>4989.2000000000007</v>
      </c>
      <c r="F44" s="9">
        <f t="shared" ref="F44:F48" si="8">E44*D44</f>
        <v>4989.2000000000007</v>
      </c>
    </row>
    <row r="45" spans="2:6" x14ac:dyDescent="0.3">
      <c r="B45" s="9">
        <v>4</v>
      </c>
      <c r="C45" s="10" t="s">
        <v>8</v>
      </c>
      <c r="D45" s="9">
        <v>1</v>
      </c>
      <c r="E45" s="9">
        <f t="shared" si="7"/>
        <v>500</v>
      </c>
      <c r="F45" s="9">
        <f t="shared" si="8"/>
        <v>500</v>
      </c>
    </row>
    <row r="46" spans="2:6" x14ac:dyDescent="0.3">
      <c r="B46" s="9">
        <v>5</v>
      </c>
      <c r="C46" s="10" t="s">
        <v>4</v>
      </c>
      <c r="D46" s="9">
        <v>1</v>
      </c>
      <c r="E46" s="9">
        <f t="shared" si="7"/>
        <v>1000</v>
      </c>
      <c r="F46" s="9">
        <f t="shared" si="8"/>
        <v>1000</v>
      </c>
    </row>
    <row r="47" spans="2:6" x14ac:dyDescent="0.3">
      <c r="B47" s="9">
        <v>6</v>
      </c>
      <c r="C47" s="10" t="s">
        <v>5</v>
      </c>
      <c r="D47" s="9">
        <v>1</v>
      </c>
      <c r="E47" s="9">
        <f t="shared" si="7"/>
        <v>500</v>
      </c>
      <c r="F47" s="9">
        <f t="shared" si="8"/>
        <v>500</v>
      </c>
    </row>
    <row r="48" spans="2:6" x14ac:dyDescent="0.3">
      <c r="B48" s="9">
        <v>7</v>
      </c>
      <c r="C48" s="10" t="s">
        <v>6</v>
      </c>
      <c r="D48" s="9">
        <v>6</v>
      </c>
      <c r="E48" s="9">
        <f t="shared" si="7"/>
        <v>200</v>
      </c>
      <c r="F48" s="9">
        <f t="shared" si="8"/>
        <v>1200</v>
      </c>
    </row>
    <row r="49" spans="2:6" x14ac:dyDescent="0.3">
      <c r="C49" s="3" t="s">
        <v>7</v>
      </c>
      <c r="D49" s="1">
        <f>SUM(D43:D48)</f>
        <v>11</v>
      </c>
      <c r="F49" s="19">
        <f>SUM(F43:F48)</f>
        <v>9189.2000000000007</v>
      </c>
    </row>
    <row r="51" spans="2:6" x14ac:dyDescent="0.3">
      <c r="B51" s="79" t="s">
        <v>14</v>
      </c>
      <c r="C51" s="79"/>
    </row>
    <row r="52" spans="2:6" x14ac:dyDescent="0.3">
      <c r="B52" s="1" t="s">
        <v>40</v>
      </c>
      <c r="C52" s="3" t="s">
        <v>9</v>
      </c>
      <c r="D52" s="1" t="s">
        <v>11</v>
      </c>
      <c r="E52" s="4" t="s">
        <v>37</v>
      </c>
      <c r="F52" s="4" t="s">
        <v>38</v>
      </c>
    </row>
    <row r="53" spans="2:6" x14ac:dyDescent="0.3">
      <c r="B53" s="9">
        <v>1</v>
      </c>
      <c r="C53" s="10" t="s">
        <v>1</v>
      </c>
      <c r="D53" s="9">
        <v>2</v>
      </c>
      <c r="E53" s="9">
        <f>E14*0.1</f>
        <v>125</v>
      </c>
      <c r="F53" s="9">
        <f>E53*D53</f>
        <v>250</v>
      </c>
    </row>
    <row r="54" spans="2:6" x14ac:dyDescent="0.3">
      <c r="B54" s="9">
        <v>2</v>
      </c>
      <c r="C54" s="10" t="s">
        <v>2</v>
      </c>
      <c r="D54" s="9">
        <v>1</v>
      </c>
      <c r="E54" s="9">
        <f t="shared" ref="E54:E59" si="9">E15*0.1</f>
        <v>500</v>
      </c>
      <c r="F54" s="9">
        <f t="shared" ref="F54:F59" si="10">E54*D54</f>
        <v>500</v>
      </c>
    </row>
    <row r="55" spans="2:6" x14ac:dyDescent="0.3">
      <c r="B55" s="9">
        <v>3</v>
      </c>
      <c r="C55" s="10" t="s">
        <v>3</v>
      </c>
      <c r="D55" s="9">
        <v>1</v>
      </c>
      <c r="E55" s="9">
        <f t="shared" si="9"/>
        <v>2494.6000000000004</v>
      </c>
      <c r="F55" s="9">
        <f t="shared" si="10"/>
        <v>2494.6000000000004</v>
      </c>
    </row>
    <row r="56" spans="2:6" x14ac:dyDescent="0.3">
      <c r="B56" s="9">
        <v>4</v>
      </c>
      <c r="C56" s="10" t="s">
        <v>8</v>
      </c>
      <c r="D56" s="9">
        <v>1</v>
      </c>
      <c r="E56" s="9">
        <f t="shared" si="9"/>
        <v>250</v>
      </c>
      <c r="F56" s="9">
        <f t="shared" si="10"/>
        <v>250</v>
      </c>
    </row>
    <row r="57" spans="2:6" x14ac:dyDescent="0.3">
      <c r="B57" s="9">
        <v>5</v>
      </c>
      <c r="C57" s="10" t="s">
        <v>4</v>
      </c>
      <c r="D57" s="9">
        <v>1</v>
      </c>
      <c r="E57" s="9">
        <f t="shared" si="9"/>
        <v>500</v>
      </c>
      <c r="F57" s="9">
        <f t="shared" si="10"/>
        <v>500</v>
      </c>
    </row>
    <row r="58" spans="2:6" x14ac:dyDescent="0.3">
      <c r="B58" s="9">
        <v>6</v>
      </c>
      <c r="C58" s="10" t="s">
        <v>5</v>
      </c>
      <c r="D58" s="9">
        <v>1</v>
      </c>
      <c r="E58" s="9">
        <f t="shared" si="9"/>
        <v>250</v>
      </c>
      <c r="F58" s="9">
        <f t="shared" si="10"/>
        <v>250</v>
      </c>
    </row>
    <row r="59" spans="2:6" x14ac:dyDescent="0.3">
      <c r="B59" s="9">
        <v>7</v>
      </c>
      <c r="C59" s="10" t="s">
        <v>6</v>
      </c>
      <c r="D59" s="9">
        <v>6</v>
      </c>
      <c r="E59" s="9">
        <f t="shared" si="9"/>
        <v>100</v>
      </c>
      <c r="F59" s="9">
        <f t="shared" si="10"/>
        <v>600</v>
      </c>
    </row>
    <row r="60" spans="2:6" x14ac:dyDescent="0.3">
      <c r="C60" s="3" t="s">
        <v>7</v>
      </c>
      <c r="D60" s="1">
        <f>SUM(D53:D59)</f>
        <v>13</v>
      </c>
      <c r="F60" s="19">
        <f>SUM(F53:F59)</f>
        <v>4844.6000000000004</v>
      </c>
    </row>
  </sheetData>
  <mergeCells count="12">
    <mergeCell ref="B12:C12"/>
    <mergeCell ref="B3:C3"/>
    <mergeCell ref="I3:J3"/>
    <mergeCell ref="P3:Q3"/>
    <mergeCell ref="U3:V3"/>
    <mergeCell ref="I11:J11"/>
    <mergeCell ref="U11:V11"/>
    <mergeCell ref="I18:J18"/>
    <mergeCell ref="B23:C23"/>
    <mergeCell ref="B34:C34"/>
    <mergeCell ref="B41:C41"/>
    <mergeCell ref="B51:C5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2F789-2305-4E19-B07C-0268EA5AE986}">
  <dimension ref="B2:AF27"/>
  <sheetViews>
    <sheetView workbookViewId="0">
      <pane xSplit="4" topLeftCell="E1" activePane="topRight" state="frozen"/>
      <selection activeCell="A3" sqref="A3"/>
      <selection pane="topRight" activeCell="I20" sqref="I20"/>
    </sheetView>
  </sheetViews>
  <sheetFormatPr baseColWidth="10" defaultRowHeight="14.4" x14ac:dyDescent="0.3"/>
  <cols>
    <col min="1" max="1" width="2.77734375" customWidth="1"/>
    <col min="2" max="2" width="4.88671875" bestFit="1" customWidth="1"/>
    <col min="3" max="3" width="21.6640625" bestFit="1" customWidth="1"/>
    <col min="4" max="4" width="4.88671875" bestFit="1" customWidth="1"/>
    <col min="5" max="5" width="8.109375" style="18" bestFit="1" customWidth="1"/>
    <col min="6" max="6" width="7.77734375" bestFit="1" customWidth="1"/>
    <col min="7" max="7" width="11.88671875" customWidth="1"/>
    <col min="8" max="8" width="12.88671875" bestFit="1" customWidth="1"/>
    <col min="9" max="9" width="8.5546875" bestFit="1" customWidth="1"/>
    <col min="10" max="10" width="13.109375" bestFit="1" customWidth="1"/>
    <col min="11" max="11" width="10.6640625" bestFit="1" customWidth="1"/>
    <col min="12" max="12" width="8.109375" bestFit="1" customWidth="1"/>
    <col min="13" max="13" width="8.5546875" bestFit="1" customWidth="1"/>
    <col min="14" max="14" width="12.109375" bestFit="1" customWidth="1"/>
    <col min="15" max="15" width="12.44140625" bestFit="1" customWidth="1"/>
    <col min="16" max="16" width="16.5546875" bestFit="1" customWidth="1"/>
    <col min="17" max="17" width="16.5546875" style="9" bestFit="1" customWidth="1"/>
    <col min="18" max="18" width="2.77734375" customWidth="1"/>
    <col min="19" max="19" width="8.5546875" bestFit="1" customWidth="1"/>
    <col min="20" max="20" width="16.33203125" bestFit="1" customWidth="1"/>
    <col min="21" max="21" width="2.77734375" customWidth="1"/>
    <col min="22" max="22" width="6.5546875" bestFit="1" customWidth="1"/>
    <col min="23" max="23" width="7.44140625" bestFit="1" customWidth="1"/>
    <col min="24" max="24" width="16.33203125" bestFit="1" customWidth="1"/>
    <col min="25" max="25" width="2.77734375" customWidth="1"/>
    <col min="26" max="26" width="8.109375" bestFit="1" customWidth="1"/>
    <col min="27" max="27" width="10.77734375" bestFit="1" customWidth="1"/>
    <col min="28" max="28" width="13" bestFit="1" customWidth="1"/>
    <col min="29" max="29" width="15.5546875" bestFit="1" customWidth="1"/>
    <col min="30" max="30" width="11.21875" customWidth="1"/>
    <col min="31" max="31" width="15" bestFit="1" customWidth="1"/>
    <col min="32" max="32" width="9.6640625" style="9" bestFit="1" customWidth="1"/>
  </cols>
  <sheetData>
    <row r="2" spans="2:32" x14ac:dyDescent="0.3">
      <c r="B2" s="82" t="s">
        <v>88</v>
      </c>
      <c r="C2" s="82"/>
      <c r="D2" s="58">
        <f>0.5*0.4*1000</f>
        <v>200</v>
      </c>
    </row>
    <row r="4" spans="2:32" x14ac:dyDescent="0.3">
      <c r="B4" s="81" t="s">
        <v>69</v>
      </c>
      <c r="C4" s="81"/>
    </row>
    <row r="5" spans="2:32" ht="28.8" x14ac:dyDescent="0.3">
      <c r="B5" s="1" t="s">
        <v>10</v>
      </c>
      <c r="C5" s="3" t="s">
        <v>39</v>
      </c>
      <c r="D5" s="1" t="s">
        <v>11</v>
      </c>
      <c r="E5" s="4" t="s">
        <v>37</v>
      </c>
      <c r="F5" s="4" t="s">
        <v>38</v>
      </c>
      <c r="G5" s="4" t="s">
        <v>119</v>
      </c>
      <c r="H5" s="4" t="s">
        <v>135</v>
      </c>
      <c r="I5" s="4" t="s">
        <v>126</v>
      </c>
      <c r="J5" s="4" t="s">
        <v>90</v>
      </c>
      <c r="K5" s="4" t="s">
        <v>91</v>
      </c>
      <c r="L5" s="4" t="s">
        <v>76</v>
      </c>
      <c r="M5" s="4" t="s">
        <v>78</v>
      </c>
      <c r="N5" s="4" t="s">
        <v>86</v>
      </c>
      <c r="O5" s="4" t="s">
        <v>87</v>
      </c>
      <c r="P5" s="4" t="s">
        <v>118</v>
      </c>
      <c r="Q5" s="4" t="s">
        <v>121</v>
      </c>
      <c r="R5" s="4"/>
      <c r="S5" s="1" t="s">
        <v>67</v>
      </c>
      <c r="T5" s="4" t="s">
        <v>79</v>
      </c>
      <c r="V5" s="4" t="s">
        <v>68</v>
      </c>
      <c r="W5" s="4" t="s">
        <v>66</v>
      </c>
      <c r="X5" s="4" t="s">
        <v>80</v>
      </c>
      <c r="Z5" s="4" t="s">
        <v>75</v>
      </c>
      <c r="AA5" s="4" t="s">
        <v>93</v>
      </c>
      <c r="AB5" s="4" t="s">
        <v>94</v>
      </c>
      <c r="AC5" s="4" t="s">
        <v>120</v>
      </c>
      <c r="AD5" s="4" t="s">
        <v>92</v>
      </c>
      <c r="AE5" s="4" t="s">
        <v>89</v>
      </c>
      <c r="AF5" s="4" t="s">
        <v>82</v>
      </c>
    </row>
    <row r="6" spans="2:32" x14ac:dyDescent="0.3">
      <c r="B6" s="9">
        <v>1</v>
      </c>
      <c r="C6" s="10" t="s">
        <v>1</v>
      </c>
      <c r="D6" s="9">
        <v>2</v>
      </c>
      <c r="E6" s="9">
        <v>1250</v>
      </c>
      <c r="F6" s="9">
        <f>E6*D6</f>
        <v>2500</v>
      </c>
      <c r="G6" s="9">
        <f>0.1*F6</f>
        <v>250</v>
      </c>
      <c r="H6" s="9">
        <f>0.07*F6</f>
        <v>175.00000000000003</v>
      </c>
      <c r="I6" s="47" t="s">
        <v>74</v>
      </c>
      <c r="J6" s="9">
        <v>1000</v>
      </c>
      <c r="K6" s="9">
        <f>J6</f>
        <v>1000</v>
      </c>
      <c r="L6" s="9">
        <v>300</v>
      </c>
      <c r="M6" s="9">
        <v>5.5</v>
      </c>
      <c r="N6" s="74">
        <f>J6/L6</f>
        <v>3.3333333333333335</v>
      </c>
      <c r="O6" s="51">
        <f>N6*7*4*10</f>
        <v>933.33333333333348</v>
      </c>
      <c r="P6" s="55">
        <f>G6/280</f>
        <v>0.8928571428571429</v>
      </c>
      <c r="Q6" s="9">
        <f>H6/280</f>
        <v>0.62500000000000011</v>
      </c>
      <c r="R6" s="55"/>
      <c r="S6" s="43">
        <f>N6*M6*D6</f>
        <v>36.666666666666671</v>
      </c>
      <c r="T6" s="39">
        <f>0.126*S6</f>
        <v>4.620000000000001</v>
      </c>
      <c r="V6" s="41">
        <f>M6*D6/L6</f>
        <v>3.6666666666666667E-2</v>
      </c>
      <c r="W6" s="46">
        <f>M6*D6*3600/L6</f>
        <v>132</v>
      </c>
      <c r="X6" s="40">
        <f>0.126*V6</f>
        <v>4.62E-3</v>
      </c>
      <c r="Z6" s="42">
        <f>L6/3600</f>
        <v>8.3333333333333329E-2</v>
      </c>
      <c r="AA6" s="9">
        <v>11033</v>
      </c>
      <c r="AB6" s="9">
        <v>11032</v>
      </c>
      <c r="AC6" s="9">
        <f>0.3*K6</f>
        <v>300</v>
      </c>
      <c r="AD6" s="9">
        <f>AA6*AC6</f>
        <v>3309900</v>
      </c>
      <c r="AE6" s="9">
        <v>0</v>
      </c>
      <c r="AF6" s="9">
        <f>W6/(AA6-AB6)</f>
        <v>132</v>
      </c>
    </row>
    <row r="7" spans="2:32" x14ac:dyDescent="0.3">
      <c r="B7" s="9">
        <v>2</v>
      </c>
      <c r="C7" s="10" t="s">
        <v>81</v>
      </c>
      <c r="D7" s="9">
        <v>1</v>
      </c>
      <c r="E7" s="18">
        <f>SUM(E8:E9)</f>
        <v>5000</v>
      </c>
      <c r="F7" s="9">
        <f>E7*D7</f>
        <v>5000</v>
      </c>
      <c r="G7" s="9">
        <f t="shared" ref="G7:G19" si="0">0.1*F7</f>
        <v>500</v>
      </c>
      <c r="H7" s="9">
        <f t="shared" ref="H7:H19" si="1">0.07*F7</f>
        <v>350.00000000000006</v>
      </c>
      <c r="I7" s="47" t="s">
        <v>74</v>
      </c>
      <c r="J7" s="9">
        <f>K6</f>
        <v>1000</v>
      </c>
      <c r="K7" s="9">
        <f>0.5*J7</f>
        <v>500</v>
      </c>
      <c r="L7" s="9">
        <v>200</v>
      </c>
      <c r="M7" s="43">
        <f>SUM(M8:M9)</f>
        <v>108.88888888888889</v>
      </c>
      <c r="N7" s="74">
        <f>J7/L7</f>
        <v>5</v>
      </c>
      <c r="O7" s="51">
        <f t="shared" ref="O7:O19" si="2">N7*7*4*10</f>
        <v>1400</v>
      </c>
      <c r="P7" s="55">
        <f>G7/280</f>
        <v>1.7857142857142858</v>
      </c>
      <c r="Q7" s="9">
        <f>H7/280</f>
        <v>1.2500000000000002</v>
      </c>
      <c r="R7" s="55"/>
      <c r="S7" s="43">
        <f>N7*M7*D7</f>
        <v>544.44444444444446</v>
      </c>
      <c r="T7" s="39">
        <f t="shared" ref="T7:T19" si="3">0.126*S7</f>
        <v>68.600000000000009</v>
      </c>
      <c r="V7" s="41">
        <f>M7*D7/L7</f>
        <v>0.5444444444444444</v>
      </c>
      <c r="W7" s="46">
        <f>M7*D7*3600/L7</f>
        <v>1960</v>
      </c>
      <c r="X7" s="40">
        <f t="shared" ref="X7:X19" si="4">0.126*V7</f>
        <v>6.8599999999999994E-2</v>
      </c>
      <c r="Z7" s="42">
        <f>L7/3600</f>
        <v>5.5555555555555552E-2</v>
      </c>
      <c r="AA7" s="47">
        <v>14418.997300000001</v>
      </c>
      <c r="AB7" s="9">
        <v>11032</v>
      </c>
      <c r="AC7" s="9">
        <f>0.6*K7</f>
        <v>300</v>
      </c>
      <c r="AD7" s="9">
        <f t="shared" ref="AD7:AD19" si="5">AA7*AC7</f>
        <v>4325699.1900000004</v>
      </c>
      <c r="AE7" s="9">
        <f t="shared" ref="AE7:AE17" si="6">AA7-AB7</f>
        <v>3386.9973000000009</v>
      </c>
      <c r="AF7" s="55">
        <f>W7/(AA7-AB7)</f>
        <v>0.578683661779122</v>
      </c>
    </row>
    <row r="8" spans="2:32" x14ac:dyDescent="0.3">
      <c r="B8" s="44">
        <v>2.1</v>
      </c>
      <c r="C8" s="10" t="s">
        <v>65</v>
      </c>
      <c r="D8" s="9">
        <v>1</v>
      </c>
      <c r="E8" s="9">
        <v>5000</v>
      </c>
      <c r="F8" s="47" t="s">
        <v>74</v>
      </c>
      <c r="G8" s="47" t="s">
        <v>74</v>
      </c>
      <c r="H8" s="47" t="s">
        <v>74</v>
      </c>
      <c r="I8" s="47" t="s">
        <v>74</v>
      </c>
      <c r="J8" s="47" t="s">
        <v>74</v>
      </c>
      <c r="K8" s="47" t="s">
        <v>74</v>
      </c>
      <c r="L8" s="47" t="s">
        <v>74</v>
      </c>
      <c r="M8" s="9">
        <v>1.5</v>
      </c>
      <c r="N8" s="74" t="s">
        <v>74</v>
      </c>
      <c r="O8" s="47" t="s">
        <v>74</v>
      </c>
      <c r="P8" s="47" t="s">
        <v>74</v>
      </c>
      <c r="Q8" s="47" t="s">
        <v>74</v>
      </c>
      <c r="R8" s="47"/>
      <c r="S8" s="47" t="s">
        <v>74</v>
      </c>
      <c r="T8" s="47" t="s">
        <v>74</v>
      </c>
      <c r="U8" s="47"/>
      <c r="V8" s="47" t="s">
        <v>74</v>
      </c>
      <c r="W8" s="47" t="s">
        <v>74</v>
      </c>
      <c r="X8" s="47" t="s">
        <v>74</v>
      </c>
      <c r="Y8" s="47"/>
      <c r="Z8" s="47" t="s">
        <v>74</v>
      </c>
      <c r="AA8" s="46" t="s">
        <v>74</v>
      </c>
      <c r="AB8" s="46" t="s">
        <v>74</v>
      </c>
      <c r="AC8" s="46" t="s">
        <v>74</v>
      </c>
      <c r="AD8" s="46" t="s">
        <v>74</v>
      </c>
      <c r="AE8" s="46" t="s">
        <v>74</v>
      </c>
      <c r="AF8" s="46" t="s">
        <v>74</v>
      </c>
    </row>
    <row r="9" spans="2:32" x14ac:dyDescent="0.3">
      <c r="B9" s="44">
        <v>2.2000000000000002</v>
      </c>
      <c r="C9" s="10" t="s">
        <v>63</v>
      </c>
      <c r="D9" s="9">
        <v>1</v>
      </c>
      <c r="E9" s="9">
        <v>0</v>
      </c>
      <c r="F9" s="47" t="s">
        <v>74</v>
      </c>
      <c r="G9" s="47" t="s">
        <v>74</v>
      </c>
      <c r="H9" s="47" t="s">
        <v>74</v>
      </c>
      <c r="I9" s="47" t="s">
        <v>74</v>
      </c>
      <c r="J9" s="47" t="s">
        <v>74</v>
      </c>
      <c r="K9" s="47" t="s">
        <v>74</v>
      </c>
      <c r="L9" s="47" t="s">
        <v>74</v>
      </c>
      <c r="M9" s="43">
        <f>1933*L7/3600</f>
        <v>107.38888888888889</v>
      </c>
      <c r="N9" s="74" t="s">
        <v>74</v>
      </c>
      <c r="O9" s="47" t="s">
        <v>74</v>
      </c>
      <c r="P9" s="47" t="s">
        <v>74</v>
      </c>
      <c r="Q9" s="47" t="s">
        <v>74</v>
      </c>
      <c r="R9" s="47"/>
      <c r="S9" s="47" t="s">
        <v>74</v>
      </c>
      <c r="T9" s="47" t="s">
        <v>74</v>
      </c>
      <c r="U9" s="47"/>
      <c r="V9" s="47" t="s">
        <v>74</v>
      </c>
      <c r="W9" s="47" t="s">
        <v>74</v>
      </c>
      <c r="X9" s="47" t="s">
        <v>74</v>
      </c>
      <c r="Y9" s="47"/>
      <c r="Z9" s="47" t="s">
        <v>74</v>
      </c>
      <c r="AA9" s="46" t="s">
        <v>74</v>
      </c>
      <c r="AB9" s="46" t="s">
        <v>74</v>
      </c>
      <c r="AC9" s="46" t="s">
        <v>74</v>
      </c>
      <c r="AD9" s="46" t="s">
        <v>74</v>
      </c>
      <c r="AE9" s="46" t="s">
        <v>74</v>
      </c>
      <c r="AF9" s="46" t="s">
        <v>74</v>
      </c>
    </row>
    <row r="10" spans="2:32" x14ac:dyDescent="0.3">
      <c r="B10" s="9">
        <v>3</v>
      </c>
      <c r="C10" s="10" t="s">
        <v>3</v>
      </c>
      <c r="D10" s="9">
        <v>1</v>
      </c>
      <c r="E10" s="9">
        <f>E11+E12+E15</f>
        <v>24946</v>
      </c>
      <c r="F10" s="9">
        <f t="shared" ref="F10:F19" si="7">E10*D10</f>
        <v>24946</v>
      </c>
      <c r="G10" s="9">
        <f t="shared" si="0"/>
        <v>2494.6000000000004</v>
      </c>
      <c r="H10" s="9">
        <f t="shared" si="1"/>
        <v>1746.2200000000003</v>
      </c>
      <c r="I10" s="47" t="s">
        <v>74</v>
      </c>
      <c r="J10" s="9">
        <f>K7</f>
        <v>500</v>
      </c>
      <c r="K10" s="9">
        <f>0.4*J10</f>
        <v>200</v>
      </c>
      <c r="L10" s="9">
        <v>167</v>
      </c>
      <c r="M10" s="43">
        <f>SUM(M11+M12+M15)</f>
        <v>45.530250000000002</v>
      </c>
      <c r="N10" s="74">
        <f>J10/L10</f>
        <v>2.9940119760479043</v>
      </c>
      <c r="O10" s="51">
        <f t="shared" si="2"/>
        <v>838.32335329341322</v>
      </c>
      <c r="P10" s="55">
        <f>G10/280</f>
        <v>8.9092857142857156</v>
      </c>
      <c r="Q10" s="9">
        <f>H10/280</f>
        <v>6.2365000000000013</v>
      </c>
      <c r="R10" s="55"/>
      <c r="S10" s="43">
        <f>N10*M10*D10</f>
        <v>136.31811377245509</v>
      </c>
      <c r="T10" s="39">
        <f t="shared" si="3"/>
        <v>17.17608233532934</v>
      </c>
      <c r="V10" s="41">
        <f>M10*D10/L10</f>
        <v>0.27263622754491018</v>
      </c>
      <c r="W10" s="46">
        <f>M10*D10*3600/L10</f>
        <v>981.49041916167664</v>
      </c>
      <c r="X10" s="40">
        <f t="shared" si="4"/>
        <v>3.4352164670658686E-2</v>
      </c>
      <c r="Z10" s="42">
        <f>L10/3600</f>
        <v>4.6388888888888889E-2</v>
      </c>
      <c r="AA10" s="9">
        <v>20217.7</v>
      </c>
      <c r="AB10" s="47">
        <f>AA7</f>
        <v>14418.997300000001</v>
      </c>
      <c r="AC10" s="47">
        <f>K10</f>
        <v>200</v>
      </c>
      <c r="AD10" s="9">
        <f t="shared" si="5"/>
        <v>4043540</v>
      </c>
      <c r="AE10" s="9">
        <f t="shared" si="6"/>
        <v>5798.7026999999998</v>
      </c>
      <c r="AF10" s="43">
        <f>W10/(AA10-AB10)</f>
        <v>0.16926034493226849</v>
      </c>
    </row>
    <row r="11" spans="2:32" x14ac:dyDescent="0.3">
      <c r="B11" s="44">
        <v>3.1</v>
      </c>
      <c r="C11" s="10" t="s">
        <v>65</v>
      </c>
      <c r="D11" s="9">
        <v>1</v>
      </c>
      <c r="E11" s="9">
        <v>18426</v>
      </c>
      <c r="F11" s="47" t="s">
        <v>74</v>
      </c>
      <c r="G11" s="47" t="s">
        <v>74</v>
      </c>
      <c r="H11" s="47" t="s">
        <v>74</v>
      </c>
      <c r="I11" s="47" t="s">
        <v>74</v>
      </c>
      <c r="J11" s="47" t="s">
        <v>74</v>
      </c>
      <c r="K11" s="47" t="s">
        <v>74</v>
      </c>
      <c r="L11" s="47" t="s">
        <v>74</v>
      </c>
      <c r="M11" s="9">
        <v>5.5</v>
      </c>
      <c r="N11" s="74" t="s">
        <v>74</v>
      </c>
      <c r="O11" s="47" t="s">
        <v>74</v>
      </c>
      <c r="P11" s="47" t="s">
        <v>74</v>
      </c>
      <c r="Q11" s="47" t="s">
        <v>74</v>
      </c>
      <c r="R11" s="47"/>
      <c r="S11" s="47" t="s">
        <v>74</v>
      </c>
      <c r="T11" s="47" t="s">
        <v>74</v>
      </c>
      <c r="U11" s="47"/>
      <c r="V11" s="47" t="s">
        <v>74</v>
      </c>
      <c r="W11" s="47" t="s">
        <v>74</v>
      </c>
      <c r="X11" s="47" t="s">
        <v>74</v>
      </c>
      <c r="Y11" s="47"/>
      <c r="Z11" s="47" t="s">
        <v>74</v>
      </c>
      <c r="AA11" s="46" t="s">
        <v>74</v>
      </c>
      <c r="AB11" s="46" t="s">
        <v>74</v>
      </c>
      <c r="AC11" s="46" t="s">
        <v>74</v>
      </c>
      <c r="AD11" s="46" t="s">
        <v>74</v>
      </c>
      <c r="AE11" s="46" t="s">
        <v>74</v>
      </c>
      <c r="AF11" s="46" t="s">
        <v>74</v>
      </c>
    </row>
    <row r="12" spans="2:32" x14ac:dyDescent="0.3">
      <c r="B12" s="44">
        <v>3.2</v>
      </c>
      <c r="C12" s="10" t="s">
        <v>72</v>
      </c>
      <c r="D12" s="9">
        <v>1</v>
      </c>
      <c r="E12" s="18">
        <f>E13+E14</f>
        <v>6520</v>
      </c>
      <c r="F12" s="47" t="s">
        <v>74</v>
      </c>
      <c r="G12" s="47" t="s">
        <v>74</v>
      </c>
      <c r="H12" s="47" t="s">
        <v>74</v>
      </c>
      <c r="I12" s="47" t="s">
        <v>74</v>
      </c>
      <c r="J12" s="47" t="s">
        <v>74</v>
      </c>
      <c r="K12" s="47" t="s">
        <v>74</v>
      </c>
      <c r="L12" s="47" t="s">
        <v>74</v>
      </c>
      <c r="M12" s="9">
        <f>M13+M14</f>
        <v>4</v>
      </c>
      <c r="N12" s="74" t="s">
        <v>74</v>
      </c>
      <c r="O12" s="47" t="s">
        <v>74</v>
      </c>
      <c r="P12" s="47" t="s">
        <v>74</v>
      </c>
      <c r="Q12" s="47" t="s">
        <v>74</v>
      </c>
      <c r="R12" s="47"/>
      <c r="S12" s="47" t="s">
        <v>74</v>
      </c>
      <c r="T12" s="47" t="s">
        <v>74</v>
      </c>
      <c r="U12" s="47"/>
      <c r="V12" s="47" t="s">
        <v>74</v>
      </c>
      <c r="W12" s="47" t="s">
        <v>74</v>
      </c>
      <c r="X12" s="47" t="s">
        <v>74</v>
      </c>
      <c r="Y12" s="47"/>
      <c r="Z12" s="47" t="s">
        <v>74</v>
      </c>
      <c r="AA12" s="46" t="s">
        <v>74</v>
      </c>
      <c r="AB12" s="46" t="s">
        <v>74</v>
      </c>
      <c r="AC12" s="46" t="s">
        <v>74</v>
      </c>
      <c r="AD12" s="46" t="s">
        <v>74</v>
      </c>
      <c r="AE12" s="46" t="s">
        <v>74</v>
      </c>
      <c r="AF12" s="46" t="s">
        <v>74</v>
      </c>
    </row>
    <row r="13" spans="2:32" x14ac:dyDescent="0.3">
      <c r="B13" s="44" t="s">
        <v>70</v>
      </c>
      <c r="C13" s="10" t="s">
        <v>64</v>
      </c>
      <c r="D13" s="9">
        <v>1</v>
      </c>
      <c r="E13" s="9">
        <v>3520</v>
      </c>
      <c r="F13" s="47" t="s">
        <v>74</v>
      </c>
      <c r="G13" s="47" t="s">
        <v>74</v>
      </c>
      <c r="H13" s="47" t="s">
        <v>74</v>
      </c>
      <c r="I13" s="47" t="s">
        <v>74</v>
      </c>
      <c r="J13" s="47" t="s">
        <v>74</v>
      </c>
      <c r="K13" s="47" t="s">
        <v>74</v>
      </c>
      <c r="L13" s="47" t="s">
        <v>74</v>
      </c>
      <c r="M13" s="9">
        <v>0</v>
      </c>
      <c r="N13" s="74" t="s">
        <v>74</v>
      </c>
      <c r="O13" s="47" t="s">
        <v>74</v>
      </c>
      <c r="P13" s="47" t="s">
        <v>74</v>
      </c>
      <c r="Q13" s="47" t="s">
        <v>74</v>
      </c>
      <c r="R13" s="47"/>
      <c r="S13" s="47" t="s">
        <v>74</v>
      </c>
      <c r="T13" s="47" t="s">
        <v>74</v>
      </c>
      <c r="U13" s="47"/>
      <c r="V13" s="47" t="s">
        <v>74</v>
      </c>
      <c r="W13" s="47" t="s">
        <v>74</v>
      </c>
      <c r="X13" s="47" t="s">
        <v>74</v>
      </c>
      <c r="Y13" s="47"/>
      <c r="Z13" s="47" t="s">
        <v>74</v>
      </c>
      <c r="AA13" s="46" t="s">
        <v>74</v>
      </c>
      <c r="AB13" s="46" t="s">
        <v>74</v>
      </c>
      <c r="AC13" s="46" t="s">
        <v>74</v>
      </c>
      <c r="AD13" s="46" t="s">
        <v>74</v>
      </c>
      <c r="AE13" s="46" t="s">
        <v>74</v>
      </c>
      <c r="AF13" s="46" t="s">
        <v>74</v>
      </c>
    </row>
    <row r="14" spans="2:32" x14ac:dyDescent="0.3">
      <c r="B14" s="44" t="s">
        <v>71</v>
      </c>
      <c r="C14" s="10" t="s">
        <v>73</v>
      </c>
      <c r="D14" s="9">
        <v>1</v>
      </c>
      <c r="E14" s="9">
        <v>3000</v>
      </c>
      <c r="F14" s="47" t="s">
        <v>74</v>
      </c>
      <c r="G14" s="47" t="s">
        <v>74</v>
      </c>
      <c r="H14" s="47" t="s">
        <v>74</v>
      </c>
      <c r="I14" s="47" t="s">
        <v>74</v>
      </c>
      <c r="J14" s="47" t="s">
        <v>74</v>
      </c>
      <c r="K14" s="47" t="s">
        <v>74</v>
      </c>
      <c r="L14" s="47" t="s">
        <v>74</v>
      </c>
      <c r="M14" s="9">
        <v>4</v>
      </c>
      <c r="N14" s="74" t="s">
        <v>74</v>
      </c>
      <c r="O14" s="47" t="s">
        <v>74</v>
      </c>
      <c r="P14" s="47" t="s">
        <v>74</v>
      </c>
      <c r="Q14" s="47" t="s">
        <v>74</v>
      </c>
      <c r="R14" s="47"/>
      <c r="S14" s="47" t="s">
        <v>74</v>
      </c>
      <c r="T14" s="47" t="s">
        <v>74</v>
      </c>
      <c r="U14" s="47"/>
      <c r="V14" s="47" t="s">
        <v>74</v>
      </c>
      <c r="W14" s="47" t="s">
        <v>74</v>
      </c>
      <c r="X14" s="47" t="s">
        <v>74</v>
      </c>
      <c r="Y14" s="47"/>
      <c r="Z14" s="47" t="s">
        <v>74</v>
      </c>
      <c r="AA14" s="46" t="s">
        <v>74</v>
      </c>
      <c r="AB14" s="46" t="s">
        <v>74</v>
      </c>
      <c r="AC14" s="46" t="s">
        <v>74</v>
      </c>
      <c r="AD14" s="46" t="s">
        <v>74</v>
      </c>
      <c r="AE14" s="46" t="s">
        <v>74</v>
      </c>
      <c r="AF14" s="46" t="s">
        <v>74</v>
      </c>
    </row>
    <row r="15" spans="2:32" x14ac:dyDescent="0.3">
      <c r="B15" s="44">
        <v>3.3</v>
      </c>
      <c r="C15" s="10" t="s">
        <v>63</v>
      </c>
      <c r="D15" s="9">
        <v>1</v>
      </c>
      <c r="E15" s="9">
        <v>0</v>
      </c>
      <c r="F15" s="47" t="s">
        <v>74</v>
      </c>
      <c r="G15" s="47" t="s">
        <v>74</v>
      </c>
      <c r="H15" s="47" t="s">
        <v>74</v>
      </c>
      <c r="I15" s="47" t="s">
        <v>74</v>
      </c>
      <c r="J15" s="47" t="s">
        <v>74</v>
      </c>
      <c r="K15" s="47" t="s">
        <v>74</v>
      </c>
      <c r="L15" s="47" t="s">
        <v>74</v>
      </c>
      <c r="M15" s="43">
        <f>776.7*L10/3600</f>
        <v>36.030250000000002</v>
      </c>
      <c r="N15" s="74" t="s">
        <v>74</v>
      </c>
      <c r="O15" s="47" t="s">
        <v>74</v>
      </c>
      <c r="P15" s="47" t="s">
        <v>74</v>
      </c>
      <c r="Q15" s="47" t="s">
        <v>74</v>
      </c>
      <c r="R15" s="47"/>
      <c r="S15" s="47" t="s">
        <v>74</v>
      </c>
      <c r="T15" s="47" t="s">
        <v>74</v>
      </c>
      <c r="U15" s="47"/>
      <c r="V15" s="47" t="s">
        <v>74</v>
      </c>
      <c r="W15" s="47" t="s">
        <v>74</v>
      </c>
      <c r="X15" s="47" t="s">
        <v>74</v>
      </c>
      <c r="Y15" s="47"/>
      <c r="Z15" s="47" t="s">
        <v>74</v>
      </c>
      <c r="AA15" s="46" t="s">
        <v>74</v>
      </c>
      <c r="AB15" s="46" t="s">
        <v>74</v>
      </c>
      <c r="AC15" s="46" t="s">
        <v>74</v>
      </c>
      <c r="AD15" s="46" t="s">
        <v>74</v>
      </c>
      <c r="AE15" s="46" t="s">
        <v>74</v>
      </c>
      <c r="AF15" s="46" t="s">
        <v>74</v>
      </c>
    </row>
    <row r="16" spans="2:32" x14ac:dyDescent="0.3">
      <c r="B16" s="9">
        <v>4</v>
      </c>
      <c r="C16" s="10" t="s">
        <v>77</v>
      </c>
      <c r="D16" s="9">
        <v>1</v>
      </c>
      <c r="E16" s="13">
        <v>2500</v>
      </c>
      <c r="F16" s="9">
        <f t="shared" si="7"/>
        <v>2500</v>
      </c>
      <c r="G16" s="9">
        <f t="shared" si="0"/>
        <v>250</v>
      </c>
      <c r="H16" s="9">
        <f t="shared" si="1"/>
        <v>175.00000000000003</v>
      </c>
      <c r="I16" s="47" t="s">
        <v>74</v>
      </c>
      <c r="J16" s="9">
        <f>K10</f>
        <v>200</v>
      </c>
      <c r="K16" s="9">
        <f>J16</f>
        <v>200</v>
      </c>
      <c r="L16" s="9">
        <v>250</v>
      </c>
      <c r="M16" s="9">
        <v>0</v>
      </c>
      <c r="N16" s="74">
        <f>N10</f>
        <v>2.9940119760479043</v>
      </c>
      <c r="O16" s="51">
        <f t="shared" si="2"/>
        <v>838.32335329341322</v>
      </c>
      <c r="P16" s="55">
        <f t="shared" ref="P16:Q19" si="8">G16/280</f>
        <v>0.8928571428571429</v>
      </c>
      <c r="Q16" s="9">
        <f t="shared" si="8"/>
        <v>0.62500000000000011</v>
      </c>
      <c r="R16" s="55"/>
      <c r="S16" s="9">
        <f>N16*M16*D16</f>
        <v>0</v>
      </c>
      <c r="T16" s="52">
        <f t="shared" si="3"/>
        <v>0</v>
      </c>
      <c r="V16" s="46">
        <f>M16*D16/L16</f>
        <v>0</v>
      </c>
      <c r="W16" s="46">
        <f>M16*D16*3600/L16</f>
        <v>0</v>
      </c>
      <c r="X16" s="53">
        <f t="shared" si="4"/>
        <v>0</v>
      </c>
      <c r="Z16" s="42">
        <f>L16/3600</f>
        <v>6.9444444444444448E-2</v>
      </c>
      <c r="AA16" s="46">
        <v>20039.712</v>
      </c>
      <c r="AB16" s="46">
        <f>AA10</f>
        <v>20217.7</v>
      </c>
      <c r="AC16" s="54">
        <f>AC10</f>
        <v>200</v>
      </c>
      <c r="AD16" s="9">
        <f t="shared" si="5"/>
        <v>4007942.4</v>
      </c>
      <c r="AE16" s="9">
        <f t="shared" si="6"/>
        <v>-177.98800000000119</v>
      </c>
      <c r="AF16" s="9">
        <f>W16/(AA16-AB16)</f>
        <v>0</v>
      </c>
    </row>
    <row r="17" spans="2:32" x14ac:dyDescent="0.3">
      <c r="B17" s="9">
        <v>5</v>
      </c>
      <c r="C17" s="10" t="s">
        <v>4</v>
      </c>
      <c r="D17" s="9">
        <v>1</v>
      </c>
      <c r="E17" s="13">
        <v>5000</v>
      </c>
      <c r="F17" s="9">
        <f t="shared" si="7"/>
        <v>5000</v>
      </c>
      <c r="G17" s="9">
        <f t="shared" si="0"/>
        <v>500</v>
      </c>
      <c r="H17" s="9">
        <f t="shared" si="1"/>
        <v>350.00000000000006</v>
      </c>
      <c r="I17" s="47" t="s">
        <v>74</v>
      </c>
      <c r="J17" s="9">
        <f>K16</f>
        <v>200</v>
      </c>
      <c r="K17" s="9">
        <f>J17</f>
        <v>200</v>
      </c>
      <c r="L17" s="9">
        <v>500</v>
      </c>
      <c r="M17" s="9">
        <v>37</v>
      </c>
      <c r="N17" s="74">
        <f>J17/L17</f>
        <v>0.4</v>
      </c>
      <c r="O17" s="51">
        <f t="shared" si="2"/>
        <v>112.00000000000001</v>
      </c>
      <c r="P17" s="55">
        <f t="shared" si="8"/>
        <v>1.7857142857142858</v>
      </c>
      <c r="Q17" s="9">
        <f t="shared" si="8"/>
        <v>1.2500000000000002</v>
      </c>
      <c r="R17" s="55"/>
      <c r="S17" s="9">
        <f>N17*M17*D17</f>
        <v>14.8</v>
      </c>
      <c r="T17" s="39">
        <f t="shared" si="3"/>
        <v>1.8648</v>
      </c>
      <c r="V17" s="41">
        <f>M17*D17/L17</f>
        <v>7.3999999999999996E-2</v>
      </c>
      <c r="W17" s="46">
        <f>M17*D17*3600/L17</f>
        <v>266.39999999999998</v>
      </c>
      <c r="X17" s="40">
        <f t="shared" si="4"/>
        <v>9.323999999999999E-3</v>
      </c>
      <c r="Z17" s="42">
        <f>L17/3600</f>
        <v>0.1388888888888889</v>
      </c>
      <c r="AA17" s="54">
        <v>20037</v>
      </c>
      <c r="AB17" s="54">
        <v>20036</v>
      </c>
      <c r="AC17" s="54">
        <f>AC16</f>
        <v>200</v>
      </c>
      <c r="AD17" s="9">
        <f t="shared" si="5"/>
        <v>4007400</v>
      </c>
      <c r="AE17" s="9">
        <f t="shared" si="6"/>
        <v>1</v>
      </c>
      <c r="AF17" s="55">
        <f>W17/(AA17-AB17)</f>
        <v>266.39999999999998</v>
      </c>
    </row>
    <row r="18" spans="2:32" x14ac:dyDescent="0.3">
      <c r="B18" s="9">
        <v>6</v>
      </c>
      <c r="C18" s="10" t="s">
        <v>5</v>
      </c>
      <c r="D18" s="9">
        <v>1</v>
      </c>
      <c r="E18" s="13">
        <v>2500</v>
      </c>
      <c r="F18" s="9">
        <f t="shared" si="7"/>
        <v>2500</v>
      </c>
      <c r="G18" s="9">
        <f t="shared" si="0"/>
        <v>250</v>
      </c>
      <c r="H18" s="9">
        <f t="shared" si="1"/>
        <v>175.00000000000003</v>
      </c>
      <c r="I18" s="47" t="s">
        <v>74</v>
      </c>
      <c r="J18" s="9">
        <v>1000</v>
      </c>
      <c r="K18" s="9">
        <f>J18</f>
        <v>1000</v>
      </c>
      <c r="L18" s="9">
        <v>250</v>
      </c>
      <c r="M18" s="9">
        <v>8</v>
      </c>
      <c r="N18" s="74">
        <f>J18/L18</f>
        <v>4</v>
      </c>
      <c r="O18" s="51">
        <f t="shared" si="2"/>
        <v>1120</v>
      </c>
      <c r="P18" s="55">
        <f t="shared" si="8"/>
        <v>0.8928571428571429</v>
      </c>
      <c r="Q18" s="9">
        <f t="shared" si="8"/>
        <v>0.62500000000000011</v>
      </c>
      <c r="R18" s="55"/>
      <c r="S18" s="9">
        <f>N18*M18*D18</f>
        <v>32</v>
      </c>
      <c r="T18" s="39">
        <f t="shared" si="3"/>
        <v>4.032</v>
      </c>
      <c r="V18" s="41">
        <f>M18*D18/L18</f>
        <v>3.2000000000000001E-2</v>
      </c>
      <c r="W18" s="46">
        <f>M18*D18*3600/L18</f>
        <v>115.2</v>
      </c>
      <c r="X18" s="40">
        <f t="shared" si="4"/>
        <v>4.032E-3</v>
      </c>
      <c r="Z18" s="42">
        <f>L18/3600</f>
        <v>6.9444444444444448E-2</v>
      </c>
      <c r="AA18" s="9">
        <v>11033</v>
      </c>
      <c r="AB18" s="9">
        <v>11032</v>
      </c>
      <c r="AC18" s="9">
        <f>0.3*K18</f>
        <v>300</v>
      </c>
      <c r="AD18" s="9">
        <f t="shared" si="5"/>
        <v>3309900</v>
      </c>
      <c r="AE18" s="9">
        <v>0</v>
      </c>
      <c r="AF18" s="9">
        <f>W18/(AA18-AB18)</f>
        <v>115.2</v>
      </c>
    </row>
    <row r="19" spans="2:32" x14ac:dyDescent="0.3">
      <c r="B19" s="9">
        <v>7</v>
      </c>
      <c r="C19" s="10" t="s">
        <v>6</v>
      </c>
      <c r="D19" s="9">
        <v>6</v>
      </c>
      <c r="E19" s="13">
        <v>1000</v>
      </c>
      <c r="F19" s="9">
        <f t="shared" si="7"/>
        <v>6000</v>
      </c>
      <c r="G19" s="9">
        <f t="shared" si="0"/>
        <v>600</v>
      </c>
      <c r="H19" s="9">
        <f t="shared" si="1"/>
        <v>420.00000000000006</v>
      </c>
      <c r="I19" s="47" t="s">
        <v>74</v>
      </c>
      <c r="J19" s="9">
        <v>1000</v>
      </c>
      <c r="K19" s="9">
        <f>J19</f>
        <v>1000</v>
      </c>
      <c r="L19" s="9">
        <v>250</v>
      </c>
      <c r="M19" s="9">
        <v>4.5</v>
      </c>
      <c r="N19" s="74">
        <f>J19/L19</f>
        <v>4</v>
      </c>
      <c r="O19" s="51">
        <f t="shared" si="2"/>
        <v>1120</v>
      </c>
      <c r="P19" s="55">
        <f t="shared" si="8"/>
        <v>2.1428571428571428</v>
      </c>
      <c r="Q19" s="9">
        <f t="shared" si="8"/>
        <v>1.5000000000000002</v>
      </c>
      <c r="R19" s="55"/>
      <c r="S19" s="9">
        <f>N19*M19*D19</f>
        <v>108</v>
      </c>
      <c r="T19" s="39">
        <f t="shared" si="3"/>
        <v>13.608000000000001</v>
      </c>
      <c r="V19" s="41">
        <f>M19*D19/L19</f>
        <v>0.108</v>
      </c>
      <c r="W19" s="46">
        <f>M19*D19*3600/L19</f>
        <v>388.8</v>
      </c>
      <c r="X19" s="40">
        <f t="shared" si="4"/>
        <v>1.3608E-2</v>
      </c>
      <c r="Z19" s="42">
        <f>L19/3600</f>
        <v>6.9444444444444448E-2</v>
      </c>
      <c r="AA19" s="9">
        <v>11033</v>
      </c>
      <c r="AB19" s="9">
        <v>11032</v>
      </c>
      <c r="AC19" s="9">
        <f>0.3*K19</f>
        <v>300</v>
      </c>
      <c r="AD19" s="9">
        <f t="shared" si="5"/>
        <v>3309900</v>
      </c>
      <c r="AE19" s="9">
        <v>0</v>
      </c>
      <c r="AF19" s="9">
        <f>W19/(AA19-AB19)</f>
        <v>388.8</v>
      </c>
    </row>
    <row r="20" spans="2:32" x14ac:dyDescent="0.3">
      <c r="B20" s="9"/>
      <c r="C20" s="3" t="s">
        <v>7</v>
      </c>
      <c r="D20" s="1">
        <f>SUM(D6:D19)</f>
        <v>20</v>
      </c>
      <c r="E20" s="1"/>
      <c r="F20" s="63">
        <f>SUM(F6:F19)</f>
        <v>48446</v>
      </c>
      <c r="G20" s="63">
        <f>SUM(G6:G19)</f>
        <v>4844.6000000000004</v>
      </c>
      <c r="H20" s="63">
        <f>SUM(H6:H19)</f>
        <v>3391.2200000000003</v>
      </c>
      <c r="I20" s="19">
        <f>'Planta arrendada'!Z17/30</f>
        <v>120</v>
      </c>
      <c r="J20" s="60"/>
      <c r="K20" s="63">
        <f>K17</f>
        <v>200</v>
      </c>
      <c r="L20" s="1"/>
      <c r="M20" s="48">
        <f>SUM(M6:M19)</f>
        <v>367.83827777777782</v>
      </c>
      <c r="N20" s="1"/>
      <c r="O20" s="1"/>
      <c r="P20" s="61">
        <f>SUM(P6:P19)</f>
        <v>17.302142857142858</v>
      </c>
      <c r="Q20" s="61">
        <f>SUM(Q6:Q19)</f>
        <v>12.111500000000001</v>
      </c>
      <c r="R20" s="1"/>
      <c r="S20" s="48">
        <f>S6+S7+S10+S16+S17+S18+S19</f>
        <v>872.22922488356608</v>
      </c>
      <c r="T20" s="45">
        <f>T6+T7+T10+T16+T17+T18+T19</f>
        <v>109.90088233532936</v>
      </c>
      <c r="U20" s="45"/>
      <c r="V20" s="48">
        <f>V6+V7+V10+V16+V17+V18+V19</f>
        <v>1.0677473386560212</v>
      </c>
      <c r="W20" s="49">
        <f>W6+W7+W10+W16+W17+W18+W19</f>
        <v>3843.8904191616766</v>
      </c>
      <c r="X20" s="64">
        <f>X6+X7+X10+X16+X17+X18+X19</f>
        <v>0.13453616467065868</v>
      </c>
      <c r="AA20" s="50"/>
      <c r="AB20" s="50"/>
      <c r="AC20" s="50"/>
      <c r="AD20" s="50"/>
      <c r="AE20" s="1">
        <f>SUM(AE6:AE19)</f>
        <v>9008.7119999999995</v>
      </c>
      <c r="AF20" s="56">
        <f>SUM(AF6:AF19)</f>
        <v>903.14794400671144</v>
      </c>
    </row>
    <row r="23" spans="2:32" x14ac:dyDescent="0.3">
      <c r="C23" s="66" t="s">
        <v>122</v>
      </c>
      <c r="D23" s="65">
        <f>I20+P20+Q20+T20</f>
        <v>259.31452519247222</v>
      </c>
    </row>
    <row r="24" spans="2:32" x14ac:dyDescent="0.3">
      <c r="C24" s="67" t="s">
        <v>125</v>
      </c>
      <c r="D24" s="1">
        <f>D2</f>
        <v>200</v>
      </c>
    </row>
    <row r="25" spans="2:32" x14ac:dyDescent="0.3">
      <c r="C25" s="2" t="s">
        <v>123</v>
      </c>
      <c r="D25" s="63">
        <f>D23/D24</f>
        <v>1.2965726259623611</v>
      </c>
    </row>
    <row r="26" spans="2:32" x14ac:dyDescent="0.3">
      <c r="C26" s="2" t="s">
        <v>134</v>
      </c>
      <c r="D26" s="63">
        <f>D25*0.2</f>
        <v>0.25931452519247222</v>
      </c>
    </row>
    <row r="27" spans="2:32" x14ac:dyDescent="0.3">
      <c r="C27" s="2" t="s">
        <v>124</v>
      </c>
      <c r="D27" s="63">
        <f>D25+D26</f>
        <v>1.5558871511548333</v>
      </c>
    </row>
  </sheetData>
  <mergeCells count="2">
    <mergeCell ref="B4:C4"/>
    <mergeCell ref="B2:C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CF39E-1D5B-4817-8C91-2EA1EEA476A9}">
  <dimension ref="B2:AB56"/>
  <sheetViews>
    <sheetView tabSelected="1" topLeftCell="A6" workbookViewId="0">
      <selection activeCell="J9" sqref="J9"/>
    </sheetView>
  </sheetViews>
  <sheetFormatPr baseColWidth="10" defaultRowHeight="14.4" x14ac:dyDescent="0.3"/>
  <cols>
    <col min="1" max="1" width="2.77734375" customWidth="1"/>
    <col min="2" max="2" width="23" style="10" bestFit="1" customWidth="1"/>
    <col min="3" max="3" width="9.5546875" style="9" customWidth="1"/>
    <col min="4" max="4" width="10.44140625" bestFit="1" customWidth="1"/>
    <col min="5" max="5" width="2.77734375" customWidth="1"/>
    <col min="6" max="6" width="39.21875" style="10" bestFit="1" customWidth="1"/>
    <col min="7" max="7" width="11.5546875" style="24"/>
    <col min="8" max="8" width="4.44140625" style="9" bestFit="1" customWidth="1"/>
    <col min="9" max="9" width="13.88671875" style="9" customWidth="1"/>
    <col min="10" max="10" width="17.44140625" bestFit="1" customWidth="1"/>
    <col min="11" max="28" width="12.33203125" bestFit="1" customWidth="1"/>
  </cols>
  <sheetData>
    <row r="2" spans="2:28" ht="18" x14ac:dyDescent="0.35">
      <c r="B2" s="84" t="s">
        <v>95</v>
      </c>
      <c r="C2" s="84"/>
    </row>
    <row r="4" spans="2:28" x14ac:dyDescent="0.3">
      <c r="B4" s="69" t="s">
        <v>96</v>
      </c>
      <c r="C4" s="9">
        <v>10</v>
      </c>
    </row>
    <row r="5" spans="2:28" x14ac:dyDescent="0.3">
      <c r="H5" s="85"/>
      <c r="I5" s="85"/>
      <c r="J5" s="34"/>
    </row>
    <row r="6" spans="2:28" s="24" customFormat="1" ht="28.8" x14ac:dyDescent="0.3">
      <c r="B6" s="83" t="s">
        <v>131</v>
      </c>
      <c r="C6" s="83"/>
      <c r="D6" s="34"/>
      <c r="E6" s="34"/>
      <c r="F6" s="70" t="s">
        <v>129</v>
      </c>
      <c r="G6" s="34"/>
      <c r="H6" s="1" t="s">
        <v>127</v>
      </c>
      <c r="I6" s="4" t="s">
        <v>133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2:28" x14ac:dyDescent="0.3">
      <c r="B7" s="10" t="s">
        <v>97</v>
      </c>
      <c r="C7" s="1">
        <f>(C8*(1+C8)^C9)/(((1+C8)^C9)-1)</f>
        <v>2.3837870423939124E-2</v>
      </c>
      <c r="D7" s="50">
        <f>C7*G9</f>
        <v>13467.916866447933</v>
      </c>
      <c r="F7" s="10" t="s">
        <v>128</v>
      </c>
      <c r="G7" s="71">
        <f>G8+(G9-G10)/G11</f>
        <v>41.950146096715088</v>
      </c>
      <c r="H7" s="9">
        <v>1</v>
      </c>
      <c r="I7" s="51">
        <f>(Equipos!D27*Equipos!K20-Equipos!D23)*7*4*10</f>
        <v>14521.613410778442</v>
      </c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</row>
    <row r="8" spans="2:28" x14ac:dyDescent="0.3">
      <c r="B8" s="10" t="s">
        <v>99</v>
      </c>
      <c r="C8" s="9">
        <v>9.9999999999999995E-8</v>
      </c>
      <c r="D8" s="50"/>
      <c r="F8" s="10" t="s">
        <v>110</v>
      </c>
      <c r="G8" s="24">
        <v>42</v>
      </c>
      <c r="H8" s="9">
        <v>2</v>
      </c>
      <c r="I8" s="51">
        <f>$I$7+I7</f>
        <v>29043.226821556884</v>
      </c>
      <c r="J8" s="9"/>
    </row>
    <row r="9" spans="2:28" x14ac:dyDescent="0.3">
      <c r="B9" s="10" t="s">
        <v>100</v>
      </c>
      <c r="C9" s="55">
        <f>G7</f>
        <v>41.950146096715088</v>
      </c>
      <c r="D9" s="50"/>
      <c r="F9" s="10" t="s">
        <v>111</v>
      </c>
      <c r="G9" s="24">
        <f>'Planta propia'!F2</f>
        <v>564979.86719999998</v>
      </c>
      <c r="H9" s="9">
        <v>3</v>
      </c>
      <c r="I9" s="51">
        <f t="shared" ref="I9:I21" si="0">$I$7+I8</f>
        <v>43564.840232335322</v>
      </c>
      <c r="J9" s="9"/>
    </row>
    <row r="10" spans="2:28" x14ac:dyDescent="0.3">
      <c r="D10" s="50"/>
      <c r="F10" s="10" t="s">
        <v>112</v>
      </c>
      <c r="G10" s="72">
        <f>I47</f>
        <v>595386.1498419164</v>
      </c>
      <c r="H10" s="9">
        <v>4</v>
      </c>
      <c r="I10" s="51">
        <f t="shared" si="0"/>
        <v>58086.453643113768</v>
      </c>
      <c r="J10" s="9"/>
    </row>
    <row r="11" spans="2:28" ht="29.4" customHeight="1" x14ac:dyDescent="0.3">
      <c r="B11" s="83" t="s">
        <v>132</v>
      </c>
      <c r="C11" s="83"/>
      <c r="D11" s="50"/>
      <c r="F11" s="10" t="s">
        <v>113</v>
      </c>
      <c r="G11" s="72">
        <f>I48</f>
        <v>609907.76325269486</v>
      </c>
      <c r="H11" s="9">
        <v>5</v>
      </c>
      <c r="I11" s="51">
        <f t="shared" si="0"/>
        <v>72608.067053892213</v>
      </c>
      <c r="J11" s="9"/>
    </row>
    <row r="12" spans="2:28" x14ac:dyDescent="0.3">
      <c r="B12" s="10" t="s">
        <v>97</v>
      </c>
      <c r="C12" s="1">
        <f>(C13*(1+C13)^C14)/(((1+C13)^C14)-1)</f>
        <v>5.8791342507571211E-2</v>
      </c>
      <c r="D12" s="50">
        <f>C12*G16</f>
        <v>14656.92889297448</v>
      </c>
      <c r="H12" s="9">
        <v>6</v>
      </c>
      <c r="I12" s="51">
        <f t="shared" si="0"/>
        <v>87129.680464670659</v>
      </c>
      <c r="J12" s="9"/>
    </row>
    <row r="13" spans="2:28" ht="28.8" x14ac:dyDescent="0.3">
      <c r="B13" s="10" t="s">
        <v>99</v>
      </c>
      <c r="C13" s="9">
        <v>9.9999999999999995E-8</v>
      </c>
      <c r="F13" s="70" t="s">
        <v>130</v>
      </c>
      <c r="G13" s="34"/>
      <c r="H13" s="9">
        <v>7</v>
      </c>
      <c r="I13" s="51">
        <f t="shared" si="0"/>
        <v>101651.2938754491</v>
      </c>
      <c r="J13" s="9"/>
    </row>
    <row r="14" spans="2:28" x14ac:dyDescent="0.3">
      <c r="B14" s="10" t="s">
        <v>100</v>
      </c>
      <c r="C14" s="55">
        <f>G14</f>
        <v>17.009322413838664</v>
      </c>
      <c r="F14" s="10" t="s">
        <v>128</v>
      </c>
      <c r="G14" s="71">
        <f>G15+(G16-G17)/G18</f>
        <v>17.009322413838664</v>
      </c>
      <c r="H14" s="9">
        <v>8</v>
      </c>
      <c r="I14" s="51">
        <f t="shared" si="0"/>
        <v>116172.90728622755</v>
      </c>
      <c r="J14" s="9"/>
    </row>
    <row r="15" spans="2:28" x14ac:dyDescent="0.3">
      <c r="F15" s="10" t="s">
        <v>110</v>
      </c>
      <c r="G15" s="24">
        <v>17</v>
      </c>
      <c r="H15" s="9">
        <v>9</v>
      </c>
      <c r="I15" s="51">
        <f t="shared" si="0"/>
        <v>130694.520697006</v>
      </c>
      <c r="J15" s="9"/>
    </row>
    <row r="16" spans="2:28" x14ac:dyDescent="0.3">
      <c r="B16" s="68" t="s">
        <v>101</v>
      </c>
      <c r="F16" s="10" t="s">
        <v>111</v>
      </c>
      <c r="G16" s="24">
        <f>'Planta arrendada'!F2</f>
        <v>249304.20480000001</v>
      </c>
      <c r="H16" s="9">
        <v>10</v>
      </c>
      <c r="I16" s="51">
        <f t="shared" si="0"/>
        <v>145216.13410778443</v>
      </c>
      <c r="J16" s="9"/>
    </row>
    <row r="17" spans="2:10" x14ac:dyDescent="0.3">
      <c r="B17" s="10" t="s">
        <v>102</v>
      </c>
      <c r="F17" s="10" t="s">
        <v>112</v>
      </c>
      <c r="G17" s="72">
        <f>I23</f>
        <v>246867.42798323344</v>
      </c>
      <c r="H17" s="9">
        <v>11</v>
      </c>
      <c r="I17" s="51">
        <f t="shared" si="0"/>
        <v>159737.74751856286</v>
      </c>
      <c r="J17" s="9"/>
    </row>
    <row r="18" spans="2:10" x14ac:dyDescent="0.3">
      <c r="B18" s="10" t="s">
        <v>103</v>
      </c>
      <c r="F18" s="10" t="s">
        <v>113</v>
      </c>
      <c r="G18" s="72">
        <f>I24</f>
        <v>261389.04139401187</v>
      </c>
      <c r="H18" s="9">
        <v>12</v>
      </c>
      <c r="I18" s="51">
        <f t="shared" si="0"/>
        <v>174259.36092934129</v>
      </c>
      <c r="J18" s="9"/>
    </row>
    <row r="19" spans="2:10" x14ac:dyDescent="0.3">
      <c r="B19" s="10" t="s">
        <v>104</v>
      </c>
      <c r="H19" s="9">
        <v>13</v>
      </c>
      <c r="I19" s="51">
        <f t="shared" si="0"/>
        <v>188780.97434011972</v>
      </c>
      <c r="J19" s="9"/>
    </row>
    <row r="20" spans="2:10" x14ac:dyDescent="0.3">
      <c r="B20" s="10" t="s">
        <v>98</v>
      </c>
      <c r="F20" s="68" t="s">
        <v>114</v>
      </c>
      <c r="H20" s="9">
        <v>14</v>
      </c>
      <c r="I20" s="51">
        <f t="shared" si="0"/>
        <v>203302.58775089815</v>
      </c>
      <c r="J20" s="9"/>
    </row>
    <row r="21" spans="2:10" x14ac:dyDescent="0.3">
      <c r="F21" s="10" t="s">
        <v>115</v>
      </c>
      <c r="G21" s="71">
        <f>G22/G23</f>
        <v>1.2</v>
      </c>
      <c r="H21" s="9">
        <v>15</v>
      </c>
      <c r="I21" s="51">
        <f t="shared" si="0"/>
        <v>217824.20116167658</v>
      </c>
      <c r="J21" s="9"/>
    </row>
    <row r="22" spans="2:10" x14ac:dyDescent="0.3">
      <c r="B22" s="68" t="s">
        <v>105</v>
      </c>
      <c r="F22" s="10" t="s">
        <v>116</v>
      </c>
      <c r="G22" s="73">
        <f>Equipos!D27*Equipos!K20</f>
        <v>311.17743023096665</v>
      </c>
      <c r="H22" s="9">
        <v>16</v>
      </c>
      <c r="I22" s="51">
        <f>$I$7+I21</f>
        <v>232345.81457245501</v>
      </c>
      <c r="J22" s="9"/>
    </row>
    <row r="23" spans="2:10" x14ac:dyDescent="0.3">
      <c r="B23" s="10" t="s">
        <v>106</v>
      </c>
      <c r="C23" s="9">
        <f>C24/(C25-C26)</f>
        <v>166.66666666666666</v>
      </c>
      <c r="F23" s="10" t="s">
        <v>117</v>
      </c>
      <c r="G23" s="73">
        <f>Equipos!D23</f>
        <v>259.31452519247222</v>
      </c>
      <c r="H23" s="9">
        <v>17</v>
      </c>
      <c r="I23" s="51">
        <f>$I$7+I22</f>
        <v>246867.42798323344</v>
      </c>
      <c r="J23" s="9"/>
    </row>
    <row r="24" spans="2:10" x14ac:dyDescent="0.3">
      <c r="B24" s="10" t="s">
        <v>107</v>
      </c>
      <c r="C24" s="47">
        <f>Equipos!D23</f>
        <v>259.31452519247222</v>
      </c>
      <c r="H24" s="9">
        <v>18</v>
      </c>
      <c r="I24" s="51">
        <f t="shared" ref="I24" si="1">$I$7+I23</f>
        <v>261389.04139401187</v>
      </c>
      <c r="J24" s="9"/>
    </row>
    <row r="25" spans="2:10" x14ac:dyDescent="0.3">
      <c r="B25" s="10" t="s">
        <v>108</v>
      </c>
      <c r="C25" s="9">
        <f>Equipos!D27</f>
        <v>1.5558871511548333</v>
      </c>
      <c r="H25" s="9">
        <v>19</v>
      </c>
      <c r="I25" s="51">
        <f>$I$7+I24</f>
        <v>275910.65480479033</v>
      </c>
      <c r="J25" s="9"/>
    </row>
    <row r="26" spans="2:10" x14ac:dyDescent="0.3">
      <c r="B26" s="10" t="s">
        <v>109</v>
      </c>
      <c r="C26" s="9">
        <v>0</v>
      </c>
      <c r="H26" s="9">
        <v>20</v>
      </c>
      <c r="I26" s="51">
        <f>$I$7+I25</f>
        <v>290432.26821556879</v>
      </c>
      <c r="J26" s="9"/>
    </row>
    <row r="27" spans="2:10" x14ac:dyDescent="0.3">
      <c r="H27" s="9">
        <v>21</v>
      </c>
      <c r="I27" s="51">
        <f t="shared" ref="I27:I56" si="2">$I$7+I26</f>
        <v>304953.88162634725</v>
      </c>
      <c r="J27" s="9"/>
    </row>
    <row r="28" spans="2:10" x14ac:dyDescent="0.3">
      <c r="H28" s="9">
        <v>22</v>
      </c>
      <c r="I28" s="51">
        <f t="shared" si="2"/>
        <v>319475.49503712571</v>
      </c>
      <c r="J28" s="9"/>
    </row>
    <row r="29" spans="2:10" x14ac:dyDescent="0.3">
      <c r="H29" s="9">
        <v>23</v>
      </c>
      <c r="I29" s="51">
        <f t="shared" si="2"/>
        <v>333997.10844790417</v>
      </c>
      <c r="J29" s="9"/>
    </row>
    <row r="30" spans="2:10" x14ac:dyDescent="0.3">
      <c r="H30" s="9">
        <v>24</v>
      </c>
      <c r="I30" s="51">
        <f t="shared" si="2"/>
        <v>348518.72185868263</v>
      </c>
      <c r="J30" s="9"/>
    </row>
    <row r="31" spans="2:10" x14ac:dyDescent="0.3">
      <c r="H31" s="9">
        <v>25</v>
      </c>
      <c r="I31" s="51">
        <f t="shared" si="2"/>
        <v>363040.33526946109</v>
      </c>
      <c r="J31" s="9"/>
    </row>
    <row r="32" spans="2:10" x14ac:dyDescent="0.3">
      <c r="H32" s="9">
        <v>26</v>
      </c>
      <c r="I32" s="51">
        <f t="shared" si="2"/>
        <v>377561.94868023955</v>
      </c>
      <c r="J32" s="9"/>
    </row>
    <row r="33" spans="8:10" x14ac:dyDescent="0.3">
      <c r="H33" s="9">
        <v>27</v>
      </c>
      <c r="I33" s="51">
        <f t="shared" si="2"/>
        <v>392083.56209101802</v>
      </c>
      <c r="J33" s="9"/>
    </row>
    <row r="34" spans="8:10" x14ac:dyDescent="0.3">
      <c r="H34" s="9">
        <v>28</v>
      </c>
      <c r="I34" s="51">
        <f t="shared" si="2"/>
        <v>406605.17550179648</v>
      </c>
      <c r="J34" s="9"/>
    </row>
    <row r="35" spans="8:10" x14ac:dyDescent="0.3">
      <c r="H35" s="9">
        <v>29</v>
      </c>
      <c r="I35" s="51">
        <f t="shared" si="2"/>
        <v>421126.78891257494</v>
      </c>
      <c r="J35" s="9"/>
    </row>
    <row r="36" spans="8:10" x14ac:dyDescent="0.3">
      <c r="H36" s="9">
        <v>30</v>
      </c>
      <c r="I36" s="51">
        <f t="shared" si="2"/>
        <v>435648.4023233534</v>
      </c>
      <c r="J36" s="9"/>
    </row>
    <row r="37" spans="8:10" x14ac:dyDescent="0.3">
      <c r="H37" s="9">
        <v>31</v>
      </c>
      <c r="I37" s="51">
        <f t="shared" si="2"/>
        <v>450170.01573413186</v>
      </c>
      <c r="J37" s="9"/>
    </row>
    <row r="38" spans="8:10" x14ac:dyDescent="0.3">
      <c r="H38" s="9">
        <v>32</v>
      </c>
      <c r="I38" s="51">
        <f t="shared" si="2"/>
        <v>464691.62914491032</v>
      </c>
      <c r="J38" s="9"/>
    </row>
    <row r="39" spans="8:10" x14ac:dyDescent="0.3">
      <c r="H39" s="9">
        <v>33</v>
      </c>
      <c r="I39" s="51">
        <f t="shared" si="2"/>
        <v>479213.24255568878</v>
      </c>
      <c r="J39" s="9"/>
    </row>
    <row r="40" spans="8:10" x14ac:dyDescent="0.3">
      <c r="H40" s="9">
        <v>34</v>
      </c>
      <c r="I40" s="51">
        <f t="shared" si="2"/>
        <v>493734.85596646724</v>
      </c>
      <c r="J40" s="9"/>
    </row>
    <row r="41" spans="8:10" x14ac:dyDescent="0.3">
      <c r="H41" s="9">
        <v>35</v>
      </c>
      <c r="I41" s="51">
        <f t="shared" si="2"/>
        <v>508256.4693772457</v>
      </c>
      <c r="J41" s="9"/>
    </row>
    <row r="42" spans="8:10" x14ac:dyDescent="0.3">
      <c r="H42" s="9">
        <v>36</v>
      </c>
      <c r="I42" s="51">
        <f t="shared" si="2"/>
        <v>522778.08278802416</v>
      </c>
      <c r="J42" s="9"/>
    </row>
    <row r="43" spans="8:10" x14ac:dyDescent="0.3">
      <c r="H43" s="9">
        <v>37</v>
      </c>
      <c r="I43" s="51">
        <f t="shared" si="2"/>
        <v>537299.69619880256</v>
      </c>
      <c r="J43" s="9"/>
    </row>
    <row r="44" spans="8:10" x14ac:dyDescent="0.3">
      <c r="H44" s="9">
        <v>38</v>
      </c>
      <c r="I44" s="51">
        <f t="shared" si="2"/>
        <v>551821.30960958102</v>
      </c>
      <c r="J44" s="9"/>
    </row>
    <row r="45" spans="8:10" x14ac:dyDescent="0.3">
      <c r="H45" s="9">
        <v>39</v>
      </c>
      <c r="I45" s="51">
        <f t="shared" si="2"/>
        <v>566342.92302035948</v>
      </c>
      <c r="J45" s="9"/>
    </row>
    <row r="46" spans="8:10" x14ac:dyDescent="0.3">
      <c r="H46" s="9">
        <v>40</v>
      </c>
      <c r="I46" s="51">
        <f t="shared" si="2"/>
        <v>580864.53643113794</v>
      </c>
    </row>
    <row r="47" spans="8:10" x14ac:dyDescent="0.3">
      <c r="H47" s="9">
        <v>41</v>
      </c>
      <c r="I47" s="51">
        <f t="shared" si="2"/>
        <v>595386.1498419164</v>
      </c>
    </row>
    <row r="48" spans="8:10" x14ac:dyDescent="0.3">
      <c r="H48" s="9">
        <v>42</v>
      </c>
      <c r="I48" s="51">
        <f t="shared" si="2"/>
        <v>609907.76325269486</v>
      </c>
    </row>
    <row r="49" spans="8:9" x14ac:dyDescent="0.3">
      <c r="H49" s="9">
        <v>43</v>
      </c>
      <c r="I49" s="51">
        <f t="shared" si="2"/>
        <v>624429.37666347332</v>
      </c>
    </row>
    <row r="50" spans="8:9" x14ac:dyDescent="0.3">
      <c r="H50" s="9">
        <v>44</v>
      </c>
      <c r="I50" s="51">
        <f t="shared" si="2"/>
        <v>638950.99007425178</v>
      </c>
    </row>
    <row r="51" spans="8:9" x14ac:dyDescent="0.3">
      <c r="H51" s="9">
        <v>45</v>
      </c>
      <c r="I51" s="51">
        <f t="shared" si="2"/>
        <v>653472.60348503024</v>
      </c>
    </row>
    <row r="52" spans="8:9" x14ac:dyDescent="0.3">
      <c r="H52" s="9">
        <v>46</v>
      </c>
      <c r="I52" s="51">
        <f t="shared" si="2"/>
        <v>667994.2168958087</v>
      </c>
    </row>
    <row r="53" spans="8:9" x14ac:dyDescent="0.3">
      <c r="H53" s="9">
        <v>47</v>
      </c>
      <c r="I53" s="51">
        <f t="shared" si="2"/>
        <v>682515.83030658716</v>
      </c>
    </row>
    <row r="54" spans="8:9" x14ac:dyDescent="0.3">
      <c r="H54" s="9">
        <v>48</v>
      </c>
      <c r="I54" s="51">
        <f t="shared" si="2"/>
        <v>697037.44371736562</v>
      </c>
    </row>
    <row r="55" spans="8:9" x14ac:dyDescent="0.3">
      <c r="H55" s="9">
        <v>49</v>
      </c>
      <c r="I55" s="51">
        <f t="shared" si="2"/>
        <v>711559.05712814408</v>
      </c>
    </row>
    <row r="56" spans="8:9" x14ac:dyDescent="0.3">
      <c r="H56" s="9">
        <v>50</v>
      </c>
      <c r="I56" s="51">
        <f t="shared" si="2"/>
        <v>726080.67053892254</v>
      </c>
    </row>
  </sheetData>
  <mergeCells count="4">
    <mergeCell ref="B11:C11"/>
    <mergeCell ref="B2:C2"/>
    <mergeCell ref="B6:C6"/>
    <mergeCell ref="H5:I5"/>
  </mergeCells>
  <phoneticPr fontId="1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BFBAAAA-ECC7-4A01-ADA8-4D5B390CADA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Capital total (TCI)</vt:lpstr>
      <vt:lpstr>Planta propia</vt:lpstr>
      <vt:lpstr>Planta arrendada</vt:lpstr>
      <vt:lpstr>Equipos</vt:lpstr>
      <vt:lpstr>A.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3157014400 Ortiz</dc:creator>
  <cp:lastModifiedBy>3157014400 Fabio Ortiz</cp:lastModifiedBy>
  <dcterms:created xsi:type="dcterms:W3CDTF">2022-10-26T20:19:08Z</dcterms:created>
  <dcterms:modified xsi:type="dcterms:W3CDTF">2023-11-04T00:39:19Z</dcterms:modified>
</cp:coreProperties>
</file>